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codeName="DieseArbeitsmappe" defaultThemeVersion="202300"/>
  <mc:AlternateContent xmlns:mc="http://schemas.openxmlformats.org/markup-compatibility/2006">
    <mc:Choice Requires="x15">
      <x15ac:absPath xmlns:x15ac="http://schemas.microsoft.com/office/spreadsheetml/2010/11/ac" url="O:\65_2\65_2_7_AI\01 Vertragswesen\VgV-Verfahren (auch analog)\3027 Feuer- und Rettungswache 3_PS+GPL+NB+Baulog\Nachhaltiges Bauen I DGNB Auditor\Vergabeunterlagen\Anlagen\"/>
    </mc:Choice>
  </mc:AlternateContent>
  <xr:revisionPtr revIDLastSave="0" documentId="13_ncr:1_{868257E6-CE29-46AC-9D60-2E14FF57E7AA}" xr6:coauthVersionLast="47" xr6:coauthVersionMax="47" xr10:uidLastSave="{00000000-0000-0000-0000-000000000000}"/>
  <bookViews>
    <workbookView xWindow="12060" yWindow="0" windowWidth="16800" windowHeight="15585" tabRatio="959" xr2:uid="{36EFE229-BDA0-4293-91EB-38A632C4B684}"/>
  </bookViews>
  <sheets>
    <sheet name="Zusammenfassung" sheetId="2" r:id="rId1"/>
    <sheet name="Auditor 1.BA" sheetId="13" r:id="rId2"/>
    <sheet name="NB 2.BA" sheetId="28" r:id="rId3"/>
  </sheets>
  <definedNames>
    <definedName name="_xlnm.Print_Area" localSheetId="1">'Auditor 1.BA'!$A$1:$H$281</definedName>
    <definedName name="_xlnm.Print_Area" localSheetId="2">'NB 2.BA'!$A$1:$H$201</definedName>
    <definedName name="_xlnm.Print_Area" localSheetId="0">Zusammenfassung!$A$1:$H$51</definedName>
    <definedName name="_xlnm.Print_Titles" localSheetId="1">'Auditor 1.BA'!$18:$18</definedName>
    <definedName name="_xlnm.Print_Titles" localSheetId="2">'NB 2.BA'!$18:$18</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H52" i="13" l="1"/>
  <c r="H173" i="28" l="1"/>
  <c r="H171" i="28"/>
  <c r="H169" i="28"/>
  <c r="H167" i="28"/>
  <c r="H165" i="28"/>
  <c r="H163" i="28"/>
  <c r="H161" i="28"/>
  <c r="H159" i="28"/>
  <c r="H157" i="28"/>
  <c r="H155" i="28"/>
  <c r="H153" i="28"/>
  <c r="H151" i="28"/>
  <c r="H149" i="28"/>
  <c r="H147" i="28"/>
  <c r="H145" i="28"/>
  <c r="H143" i="28"/>
  <c r="H141" i="28"/>
  <c r="H134" i="28"/>
  <c r="H132" i="28"/>
  <c r="H130" i="28"/>
  <c r="H118" i="28"/>
  <c r="H116" i="28"/>
  <c r="H114" i="28"/>
  <c r="H112" i="28"/>
  <c r="H110" i="28"/>
  <c r="H108" i="28"/>
  <c r="H106" i="28"/>
  <c r="H104" i="28"/>
  <c r="H102" i="28"/>
  <c r="H100" i="28"/>
  <c r="H98" i="28"/>
  <c r="H96" i="28"/>
  <c r="H83" i="28"/>
  <c r="H77" i="28"/>
  <c r="H81" i="28"/>
  <c r="H79" i="28"/>
  <c r="H75" i="28"/>
  <c r="H73" i="28"/>
  <c r="H71" i="28"/>
  <c r="H69" i="28"/>
  <c r="H67" i="28"/>
  <c r="H65" i="28"/>
  <c r="H63" i="28"/>
  <c r="H54" i="28"/>
  <c r="H52" i="28"/>
  <c r="H50" i="28"/>
  <c r="H48" i="28"/>
  <c r="H46" i="28"/>
  <c r="H44" i="28"/>
  <c r="H42" i="28"/>
  <c r="H40" i="28"/>
  <c r="H38" i="28"/>
  <c r="H34" i="28"/>
  <c r="H253" i="13"/>
  <c r="H251" i="13"/>
  <c r="H249" i="13"/>
  <c r="H247" i="13"/>
  <c r="H245" i="13"/>
  <c r="H243" i="13"/>
  <c r="H241" i="13"/>
  <c r="H239" i="13"/>
  <c r="H237" i="13"/>
  <c r="H235" i="13"/>
  <c r="H233" i="13"/>
  <c r="H231" i="13"/>
  <c r="H229" i="13"/>
  <c r="H227" i="13"/>
  <c r="H225" i="13"/>
  <c r="H223" i="13"/>
  <c r="H221" i="13"/>
  <c r="H219" i="13"/>
  <c r="H217" i="13"/>
  <c r="H215" i="13"/>
  <c r="H213" i="13"/>
  <c r="H211" i="13"/>
  <c r="H209" i="13"/>
  <c r="H207" i="13"/>
  <c r="H205" i="13"/>
  <c r="H203" i="13"/>
  <c r="H196" i="13"/>
  <c r="H194" i="13"/>
  <c r="H192" i="13"/>
  <c r="H180" i="13"/>
  <c r="H178" i="13"/>
  <c r="H176" i="13"/>
  <c r="H174" i="13"/>
  <c r="H172" i="13"/>
  <c r="H170" i="13"/>
  <c r="H168" i="13"/>
  <c r="H166" i="13"/>
  <c r="H164" i="13"/>
  <c r="H162" i="13"/>
  <c r="H160" i="13"/>
  <c r="H158" i="13"/>
  <c r="H156" i="13"/>
  <c r="H154" i="13"/>
  <c r="H152" i="13"/>
  <c r="H150" i="13"/>
  <c r="H148" i="13"/>
  <c r="H146" i="13"/>
  <c r="H144" i="13"/>
  <c r="H142" i="13"/>
  <c r="H140" i="13"/>
  <c r="H127" i="13"/>
  <c r="H125" i="13"/>
  <c r="H123" i="13"/>
  <c r="H121" i="13"/>
  <c r="H117" i="13"/>
  <c r="H119" i="13"/>
  <c r="H115" i="13"/>
  <c r="H113" i="13"/>
  <c r="H111" i="13"/>
  <c r="H109" i="13"/>
  <c r="H107" i="13"/>
  <c r="H105" i="13"/>
  <c r="H103" i="13"/>
  <c r="H101" i="13"/>
  <c r="H99" i="13"/>
  <c r="H97" i="13"/>
  <c r="H95" i="13"/>
  <c r="H93" i="13"/>
  <c r="H91" i="13"/>
  <c r="H89" i="13"/>
  <c r="H87" i="13"/>
  <c r="H85" i="13"/>
  <c r="H83" i="13"/>
  <c r="H81" i="13"/>
  <c r="H79" i="13"/>
  <c r="H70" i="13"/>
  <c r="H68" i="13"/>
  <c r="H66" i="13"/>
  <c r="H64" i="13"/>
  <c r="H62" i="13"/>
  <c r="H60" i="13"/>
  <c r="H58" i="13"/>
  <c r="H56" i="13"/>
  <c r="H54" i="13"/>
  <c r="H50" i="13"/>
  <c r="H48" i="13"/>
  <c r="H46" i="13"/>
  <c r="H44" i="13"/>
  <c r="H42" i="13"/>
  <c r="H40" i="13"/>
  <c r="H38" i="13"/>
  <c r="H34" i="13"/>
  <c r="H28" i="13"/>
  <c r="H187" i="28" l="1"/>
  <c r="H185" i="28"/>
  <c r="C9" i="13"/>
  <c r="C7" i="13"/>
  <c r="C9" i="28"/>
  <c r="C7" i="28"/>
  <c r="H90" i="28" l="1"/>
  <c r="H28" i="28"/>
  <c r="H178" i="28"/>
  <c r="H189" i="28" s="1"/>
  <c r="H139" i="28"/>
  <c r="H126" i="28"/>
  <c r="H124" i="28"/>
  <c r="H122" i="28"/>
  <c r="H94" i="28"/>
  <c r="H88" i="28"/>
  <c r="H61" i="28"/>
  <c r="H183" i="28" s="1"/>
  <c r="H59" i="28"/>
  <c r="H36" i="28"/>
  <c r="H181" i="28" s="1"/>
  <c r="H32" i="28"/>
  <c r="H26" i="28"/>
  <c r="A15" i="28"/>
  <c r="A14" i="28"/>
  <c r="H188" i="13"/>
  <c r="H194" i="28" l="1"/>
  <c r="H198" i="28" s="1"/>
  <c r="H200" i="28" s="1"/>
  <c r="H258" i="13"/>
  <c r="H269" i="13" s="1"/>
  <c r="H201" i="13"/>
  <c r="H267" i="13" s="1"/>
  <c r="H186" i="13"/>
  <c r="H184" i="13"/>
  <c r="H138" i="13"/>
  <c r="H134" i="13"/>
  <c r="H132" i="13"/>
  <c r="H265" i="13" s="1"/>
  <c r="H77" i="13"/>
  <c r="H75" i="13"/>
  <c r="H263" i="13" s="1"/>
  <c r="H36" i="13"/>
  <c r="H32" i="13"/>
  <c r="H26" i="13"/>
  <c r="H261" i="13" s="1"/>
  <c r="H274" i="13" l="1"/>
  <c r="H278" i="13" s="1"/>
  <c r="H280" i="13" s="1"/>
  <c r="H23" i="2" s="1"/>
  <c r="H27" i="2"/>
  <c r="H31" i="2" l="1"/>
  <c r="H35" i="2"/>
  <c r="H37" i="2" s="1"/>
  <c r="H39" i="2" s="1"/>
  <c r="H41" i="2" s="1"/>
  <c r="A15" i="13"/>
  <c r="A14" i="13"/>
</calcChain>
</file>

<file path=xl/sharedStrings.xml><?xml version="1.0" encoding="utf-8"?>
<sst xmlns="http://schemas.openxmlformats.org/spreadsheetml/2006/main" count="458" uniqueCount="196">
  <si>
    <t>Preisblatt zur vorläufigen Honorarermittlung</t>
  </si>
  <si>
    <t>Projekt:</t>
  </si>
  <si>
    <t>Bieter:</t>
  </si>
  <si>
    <t>Datum:</t>
  </si>
  <si>
    <t>Allgemeine Hinweise:</t>
  </si>
  <si>
    <t>Stufe 1</t>
  </si>
  <si>
    <t>Stufe 2</t>
  </si>
  <si>
    <t>Stufe 3</t>
  </si>
  <si>
    <t>Stufe 4</t>
  </si>
  <si>
    <t>E.P.</t>
  </si>
  <si>
    <t>Menge</t>
  </si>
  <si>
    <t>G.P.</t>
  </si>
  <si>
    <r>
      <t xml:space="preserve">Einheit 
</t>
    </r>
    <r>
      <rPr>
        <sz val="11"/>
        <rFont val="Aptos Narrow"/>
        <family val="2"/>
      </rPr>
      <t>(Stk./Std./Psch.)</t>
    </r>
  </si>
  <si>
    <t>Besondere Leistungen in der Lph. 1:</t>
  </si>
  <si>
    <t>Besondere Leistungen in der Lph. 2:</t>
  </si>
  <si>
    <t>Besondere Leistungen in der Lph. 3:</t>
  </si>
  <si>
    <t>Besondere Leistungen in der Lph. 4:</t>
  </si>
  <si>
    <t>Besondere Leistungen in der Lph. 5:</t>
  </si>
  <si>
    <t>Besondere Leistungen in der Lph. 8:</t>
  </si>
  <si>
    <t>Besondere Leistungen in der Lph. 9:</t>
  </si>
  <si>
    <t>Pauschal</t>
  </si>
  <si>
    <t>Stufe 1 (Lph. 1-2), Teilleistungshonorar für die Besonderen Leistungen in €</t>
  </si>
  <si>
    <t>Stufe 2 (Lph. 3), Teilleistungshonorar für die Besonderen Leistungen in €</t>
  </si>
  <si>
    <t>Besondere Leistungen in der Lph. 6:</t>
  </si>
  <si>
    <t>zzgl. evtl. Zu- oder Abschlag auf das Nettohonorar der Grundleistungen in +/- %:</t>
  </si>
  <si>
    <t>Hinweis: für Abschläge ist bitte vor der Zahl ein Minuszeichen zu versehen</t>
  </si>
  <si>
    <t>zzgl. evtl. Zu- oder Abschlag auf das Nettohonorar der Grundleistungen in +/- €:</t>
  </si>
  <si>
    <t>Zusammenfassung</t>
  </si>
  <si>
    <t>Geschäftsführer/ Inhaber:</t>
  </si>
  <si>
    <t>(Diplom / Master of Arts (M.A.) / Bachelor-Ing. / Master of Science (M.Sc.) / Master of Engineering (M.Eng.))</t>
  </si>
  <si>
    <t>Sonstige Mitarbeiter:</t>
  </si>
  <si>
    <t>(Techn. Zeichner / Büromitarbeiter / sonstiger Mitarbeiter mit vergleichbarer Qualifikation)</t>
  </si>
  <si>
    <t>Die Abgeltung von evtl. gesondert beauftragten zusätzlichen Leistungen erfolgt nach den folgenden Stundensätzen:</t>
  </si>
  <si>
    <r>
      <t>Honorierung der Leistungen</t>
    </r>
    <r>
      <rPr>
        <sz val="11"/>
        <rFont val="Aptos Narrow"/>
        <family val="2"/>
      </rPr>
      <t>*</t>
    </r>
    <r>
      <rPr>
        <b/>
        <sz val="11"/>
        <rFont val="Aptos Narrow"/>
        <family val="2"/>
      </rPr>
      <t xml:space="preserve"> gem. Vergabeunterlagen:</t>
    </r>
  </si>
  <si>
    <t>zzgl. Nebenkosten auf das Gesamthonorar  in +/- %:</t>
  </si>
  <si>
    <t>zzgl. Nebenkosten auf das Gesamtnetto in +/- €:</t>
  </si>
  <si>
    <t>zzgl. 19,00 % Mehrwertsteuer</t>
  </si>
  <si>
    <t>Die Leistungsbeschreibung zu den besonderen Leistungen ist teilweise verkürzt ausgewiesen. Die genau beschriebenen besonderen Leistungen und deren Leistungsinhalte sind aus den Vergabeunterlagen zu entnehmen. 
Bei evtl. Abschlägen bitte ein Minuszeichen vor der Zahl integrieren.</t>
  </si>
  <si>
    <r>
      <t xml:space="preserve">1. Nutzen des durch die Projektsteuerung oder dem BIM Management bereitgestellten Common Data Environment (CDE) </t>
    </r>
    <r>
      <rPr>
        <b/>
        <sz val="10"/>
        <rFont val="Arial"/>
        <family val="2"/>
      </rPr>
      <t>(…)</t>
    </r>
  </si>
  <si>
    <r>
      <t xml:space="preserve">14. Bauteilkatalog </t>
    </r>
    <r>
      <rPr>
        <b/>
        <sz val="10"/>
        <rFont val="Arial"/>
        <family val="2"/>
      </rPr>
      <t>(…)</t>
    </r>
  </si>
  <si>
    <t>Std.</t>
  </si>
  <si>
    <t>Teilmaßnahme:</t>
  </si>
  <si>
    <t>6520003027 - Neubau, Umbau und Sanierung der Feuer- und Rettungswache 3</t>
  </si>
  <si>
    <t>Stufe 4 (Lph. 8), Teilleistungshonorar für die Besonderen Leistungen in €</t>
  </si>
  <si>
    <t>Stufe 5 (Lph. 9), Teilleistungshonorar für die Besonderen Leistungen in €</t>
  </si>
  <si>
    <t xml:space="preserve">                                                                           1. Bauabschnitt:  Neubau</t>
  </si>
  <si>
    <t xml:space="preserve">   2. Bauabschnitt: Umbau und Sanierung des Bestandsgebäudes</t>
  </si>
  <si>
    <t>Stufe 5</t>
  </si>
  <si>
    <t>1. Bauabschnitt: Neubau</t>
  </si>
  <si>
    <t>2. Bauabschnitt: Umbau und Sanierung des Bestandsgebäudes</t>
  </si>
  <si>
    <t>-</t>
  </si>
  <si>
    <t>Besondere Leistungen in der Lph. 7:</t>
  </si>
  <si>
    <r>
      <t xml:space="preserve">2. Nutzen des durch die Projektsteuerung oder dem BIM Management bereitgestellten Common Data Environment (CDE) </t>
    </r>
    <r>
      <rPr>
        <b/>
        <sz val="10"/>
        <rFont val="Arial"/>
        <family val="2"/>
      </rPr>
      <t>(…)</t>
    </r>
  </si>
  <si>
    <r>
      <t xml:space="preserve">2. Einarbeitung und Projektanmeldung </t>
    </r>
    <r>
      <rPr>
        <b/>
        <sz val="10"/>
        <rFont val="Arial"/>
        <family val="2"/>
      </rPr>
      <t>(…)</t>
    </r>
  </si>
  <si>
    <r>
      <t xml:space="preserve">3. Bedarfsplanung </t>
    </r>
    <r>
      <rPr>
        <b/>
        <sz val="10"/>
        <rFont val="Arial"/>
        <family val="2"/>
      </rPr>
      <t>(…)</t>
    </r>
  </si>
  <si>
    <r>
      <t xml:space="preserve">6. Variantenuntersuchung </t>
    </r>
    <r>
      <rPr>
        <b/>
        <sz val="10"/>
        <rFont val="Arial"/>
        <family val="2"/>
      </rPr>
      <t>(…)</t>
    </r>
  </si>
  <si>
    <r>
      <t xml:space="preserve">7. Berechnung der Lebenszykluskosten bei Variantenuntersuchungen </t>
    </r>
    <r>
      <rPr>
        <b/>
        <sz val="10"/>
        <rFont val="Arial"/>
        <family val="2"/>
      </rPr>
      <t>(…)</t>
    </r>
  </si>
  <si>
    <r>
      <t xml:space="preserve">8. Pre-Check DGNB und QNG </t>
    </r>
    <r>
      <rPr>
        <b/>
        <sz val="10"/>
        <rFont val="Arial"/>
        <family val="2"/>
      </rPr>
      <t>(…)</t>
    </r>
  </si>
  <si>
    <r>
      <t xml:space="preserve">9. Bericht zur Bewertung der Nachhaltigkeit DGNB und QNG </t>
    </r>
    <r>
      <rPr>
        <b/>
        <sz val="10"/>
        <rFont val="Arial"/>
        <family val="2"/>
      </rPr>
      <t>(…)</t>
    </r>
  </si>
  <si>
    <r>
      <t xml:space="preserve">10. Ergebnispräsentation </t>
    </r>
    <r>
      <rPr>
        <b/>
        <sz val="10"/>
        <rFont val="Arial"/>
        <family val="2"/>
      </rPr>
      <t>(…)</t>
    </r>
  </si>
  <si>
    <r>
      <t xml:space="preserve">11. Planungsbesprechungen </t>
    </r>
    <r>
      <rPr>
        <b/>
        <sz val="10"/>
        <rFont val="Arial"/>
        <family val="2"/>
      </rPr>
      <t>(…)</t>
    </r>
  </si>
  <si>
    <r>
      <t xml:space="preserve">12. Erstellung der Dokumentation für die Zertifizierungen nach DGNB und QNG </t>
    </r>
    <r>
      <rPr>
        <b/>
        <sz val="10"/>
        <rFont val="Arial"/>
        <family val="2"/>
      </rPr>
      <t>(…)</t>
    </r>
  </si>
  <si>
    <r>
      <t xml:space="preserve">13. Umnutzungs- und Umwandlungskonzept </t>
    </r>
    <r>
      <rPr>
        <b/>
        <sz val="10"/>
        <rFont val="Arial"/>
        <family val="2"/>
      </rPr>
      <t>(…)</t>
    </r>
  </si>
  <si>
    <r>
      <t xml:space="preserve">15. Klimarisikoanalyse </t>
    </r>
    <r>
      <rPr>
        <b/>
        <sz val="10"/>
        <rFont val="Arial"/>
        <family val="2"/>
      </rPr>
      <t>(…)</t>
    </r>
  </si>
  <si>
    <r>
      <t xml:space="preserve">16. Konzept für ein klimaresilientes Gebäude </t>
    </r>
    <r>
      <rPr>
        <b/>
        <sz val="10"/>
        <rFont val="Arial"/>
        <family val="2"/>
      </rPr>
      <t>(…)</t>
    </r>
  </si>
  <si>
    <r>
      <t>17. Wasserkonzept (</t>
    </r>
    <r>
      <rPr>
        <b/>
        <sz val="10"/>
        <rFont val="Arial"/>
        <family val="2"/>
      </rPr>
      <t>…)</t>
    </r>
  </si>
  <si>
    <r>
      <t>18. Wassergebrauchskennwert (</t>
    </r>
    <r>
      <rPr>
        <b/>
        <sz val="10"/>
        <rFont val="Arial"/>
        <family val="2"/>
      </rPr>
      <t>…)</t>
    </r>
  </si>
  <si>
    <r>
      <t>19. Rückbauanleitung (</t>
    </r>
    <r>
      <rPr>
        <b/>
        <sz val="10"/>
        <rFont val="Arial"/>
        <family val="2"/>
      </rPr>
      <t>…)</t>
    </r>
  </si>
  <si>
    <r>
      <t>20. Raumakustikkonzept (</t>
    </r>
    <r>
      <rPr>
        <b/>
        <sz val="10"/>
        <rFont val="Arial"/>
        <family val="2"/>
      </rPr>
      <t>…)</t>
    </r>
  </si>
  <si>
    <r>
      <t xml:space="preserve">4. Variantenuntersuchung </t>
    </r>
    <r>
      <rPr>
        <b/>
        <sz val="10"/>
        <rFont val="Arial"/>
        <family val="2"/>
      </rPr>
      <t>(…)</t>
    </r>
  </si>
  <si>
    <r>
      <t xml:space="preserve">5. Pre-Check DGNB und QNG </t>
    </r>
    <r>
      <rPr>
        <b/>
        <sz val="10"/>
        <rFont val="Arial"/>
        <family val="2"/>
      </rPr>
      <t>(…)</t>
    </r>
  </si>
  <si>
    <r>
      <t xml:space="preserve">6. Bericht zur Bewertung der Nachhaltigkeit DGNB und QNG </t>
    </r>
    <r>
      <rPr>
        <b/>
        <sz val="10"/>
        <rFont val="Arial"/>
        <family val="2"/>
      </rPr>
      <t>(…)</t>
    </r>
  </si>
  <si>
    <r>
      <t xml:space="preserve">7. Ergebnispräsentation </t>
    </r>
    <r>
      <rPr>
        <b/>
        <sz val="10"/>
        <rFont val="Arial"/>
        <family val="2"/>
      </rPr>
      <t>(…)</t>
    </r>
  </si>
  <si>
    <r>
      <t xml:space="preserve">8. Planungsbesprechungen </t>
    </r>
    <r>
      <rPr>
        <b/>
        <sz val="10"/>
        <rFont val="Arial"/>
        <family val="2"/>
      </rPr>
      <t>(…)</t>
    </r>
  </si>
  <si>
    <r>
      <t xml:space="preserve">9. Erstellung der Dokumentation für die Zertifizierungen nach DGNB und QNG </t>
    </r>
    <r>
      <rPr>
        <b/>
        <sz val="10"/>
        <rFont val="Arial"/>
        <family val="2"/>
      </rPr>
      <t>(…)</t>
    </r>
  </si>
  <si>
    <r>
      <t xml:space="preserve">12. Ökobilanz nach QNG </t>
    </r>
    <r>
      <rPr>
        <b/>
        <sz val="10"/>
        <rFont val="Arial"/>
        <family val="2"/>
      </rPr>
      <t>(…)</t>
    </r>
  </si>
  <si>
    <r>
      <t xml:space="preserve">13. Gebäudespezifische Anforderungswerte </t>
    </r>
    <r>
      <rPr>
        <b/>
        <sz val="10"/>
        <rFont val="Arial"/>
        <family val="2"/>
      </rPr>
      <t>(…)</t>
    </r>
  </si>
  <si>
    <r>
      <t xml:space="preserve">14. Gesamtkonzept </t>
    </r>
    <r>
      <rPr>
        <b/>
        <sz val="10"/>
        <rFont val="Arial"/>
        <family val="2"/>
      </rPr>
      <t>(…)</t>
    </r>
  </si>
  <si>
    <r>
      <t xml:space="preserve">15. Energetisches Gesamtkonzept/ Energiekonzept </t>
    </r>
    <r>
      <rPr>
        <b/>
        <sz val="10"/>
        <rFont val="Arial"/>
        <family val="2"/>
      </rPr>
      <t>(…)</t>
    </r>
  </si>
  <si>
    <r>
      <t xml:space="preserve">16. Lebenszykluskostenberechnung und bei Variantenuntersuchungen </t>
    </r>
    <r>
      <rPr>
        <b/>
        <sz val="10"/>
        <rFont val="Arial"/>
        <family val="2"/>
      </rPr>
      <t>(…)</t>
    </r>
  </si>
  <si>
    <r>
      <t xml:space="preserve">17. Umnutzungs- und Umwandlungskonzept </t>
    </r>
    <r>
      <rPr>
        <b/>
        <sz val="10"/>
        <rFont val="Arial"/>
        <family val="2"/>
      </rPr>
      <t>(…)</t>
    </r>
  </si>
  <si>
    <r>
      <t xml:space="preserve">18. Bauteilkatalog </t>
    </r>
    <r>
      <rPr>
        <b/>
        <sz val="10"/>
        <rFont val="Arial"/>
        <family val="2"/>
      </rPr>
      <t>(…)</t>
    </r>
  </si>
  <si>
    <r>
      <t xml:space="preserve">19. Konzept für ein klimaresilientes Gebäude </t>
    </r>
    <r>
      <rPr>
        <b/>
        <sz val="10"/>
        <rFont val="Arial"/>
        <family val="2"/>
      </rPr>
      <t>(…)</t>
    </r>
  </si>
  <si>
    <r>
      <t>20. Wasserkonzept (</t>
    </r>
    <r>
      <rPr>
        <b/>
        <sz val="10"/>
        <rFont val="Arial"/>
        <family val="2"/>
      </rPr>
      <t>…)</t>
    </r>
  </si>
  <si>
    <r>
      <t>21. Wassergebrauchskennwert (</t>
    </r>
    <r>
      <rPr>
        <b/>
        <sz val="10"/>
        <rFont val="Arial"/>
        <family val="2"/>
      </rPr>
      <t>…)</t>
    </r>
  </si>
  <si>
    <r>
      <t>22. Lüftungskonzept (</t>
    </r>
    <r>
      <rPr>
        <b/>
        <sz val="10"/>
        <rFont val="Arial"/>
        <family val="2"/>
      </rPr>
      <t>…)</t>
    </r>
  </si>
  <si>
    <r>
      <t>23. Rückbauanleitung (</t>
    </r>
    <r>
      <rPr>
        <b/>
        <sz val="10"/>
        <rFont val="Arial"/>
        <family val="2"/>
      </rPr>
      <t>…)</t>
    </r>
  </si>
  <si>
    <r>
      <t>24. Gebäuderessourcenpass (reduzierte Variante) (</t>
    </r>
    <r>
      <rPr>
        <b/>
        <sz val="10"/>
        <rFont val="Arial"/>
        <family val="2"/>
      </rPr>
      <t>…)</t>
    </r>
  </si>
  <si>
    <r>
      <t>25. Konzept zur Barrierefreiheit (</t>
    </r>
    <r>
      <rPr>
        <b/>
        <sz val="10"/>
        <rFont val="Arial"/>
        <family val="2"/>
      </rPr>
      <t>…)</t>
    </r>
  </si>
  <si>
    <r>
      <t>26. Material- und Baustoffberatung (</t>
    </r>
    <r>
      <rPr>
        <b/>
        <sz val="10"/>
        <rFont val="Arial"/>
        <family val="2"/>
      </rPr>
      <t>…)</t>
    </r>
  </si>
  <si>
    <r>
      <t>27. Raumakustikkonzept (</t>
    </r>
    <r>
      <rPr>
        <b/>
        <sz val="10"/>
        <rFont val="Arial"/>
        <family val="2"/>
      </rPr>
      <t>…)</t>
    </r>
  </si>
  <si>
    <r>
      <t xml:space="preserve">2. Antrag Fördermittel </t>
    </r>
    <r>
      <rPr>
        <b/>
        <sz val="10"/>
        <rFont val="Arial"/>
        <family val="2"/>
      </rPr>
      <t>(…)</t>
    </r>
  </si>
  <si>
    <r>
      <t xml:space="preserve">4. Variantenuntersuchungen </t>
    </r>
    <r>
      <rPr>
        <b/>
        <sz val="10"/>
        <rFont val="Arial"/>
        <family val="2"/>
      </rPr>
      <t>(…)</t>
    </r>
  </si>
  <si>
    <r>
      <t xml:space="preserve">17. Bauteilkatalog </t>
    </r>
    <r>
      <rPr>
        <b/>
        <sz val="10"/>
        <rFont val="Arial"/>
        <family val="2"/>
      </rPr>
      <t>(…)</t>
    </r>
  </si>
  <si>
    <r>
      <t>19. Gebäuderessourcenpass (reduzierte Variante) (</t>
    </r>
    <r>
      <rPr>
        <b/>
        <sz val="10"/>
        <rFont val="Arial"/>
        <family val="2"/>
      </rPr>
      <t>…)</t>
    </r>
  </si>
  <si>
    <r>
      <t>20. Material- und Baustoffberatung (</t>
    </r>
    <r>
      <rPr>
        <b/>
        <sz val="10"/>
        <rFont val="Arial"/>
        <family val="2"/>
      </rPr>
      <t>…)</t>
    </r>
  </si>
  <si>
    <r>
      <t>21. Rohstoffliste (</t>
    </r>
    <r>
      <rPr>
        <b/>
        <sz val="10"/>
        <rFont val="Arial"/>
        <family val="2"/>
      </rPr>
      <t>…)</t>
    </r>
  </si>
  <si>
    <r>
      <t xml:space="preserve">2. Material- und Baustoffberatung </t>
    </r>
    <r>
      <rPr>
        <b/>
        <sz val="10"/>
        <rFont val="Arial"/>
        <family val="2"/>
      </rPr>
      <t>(…)</t>
    </r>
  </si>
  <si>
    <r>
      <t xml:space="preserve">3.Integration von Nachhaltigkeitsanforderungen in Ausschreibungsunterlagen </t>
    </r>
    <r>
      <rPr>
        <b/>
        <sz val="10"/>
        <rFont val="Arial"/>
        <family val="2"/>
      </rPr>
      <t>(…)</t>
    </r>
  </si>
  <si>
    <r>
      <t xml:space="preserve">2. Positiv-Liste </t>
    </r>
    <r>
      <rPr>
        <b/>
        <sz val="10"/>
        <rFont val="Arial"/>
        <family val="2"/>
      </rPr>
      <t>(…)</t>
    </r>
  </si>
  <si>
    <r>
      <t xml:space="preserve">3.Durchführung eines Nachhaltigkeitszertifizierung </t>
    </r>
    <r>
      <rPr>
        <b/>
        <sz val="10"/>
        <rFont val="Arial"/>
        <family val="2"/>
      </rPr>
      <t>(…)</t>
    </r>
  </si>
  <si>
    <r>
      <t xml:space="preserve">4. Erstellung von Zertifizierungsunterlagen </t>
    </r>
    <r>
      <rPr>
        <b/>
        <sz val="10"/>
        <rFont val="Arial"/>
        <family val="2"/>
      </rPr>
      <t>(…)</t>
    </r>
  </si>
  <si>
    <r>
      <t xml:space="preserve">5. Mitwirkung an der Zertifizierung </t>
    </r>
    <r>
      <rPr>
        <b/>
        <sz val="10"/>
        <rFont val="Arial"/>
        <family val="2"/>
      </rPr>
      <t>(…)</t>
    </r>
  </si>
  <si>
    <r>
      <t xml:space="preserve">7. Ökobilanzierung QNG </t>
    </r>
    <r>
      <rPr>
        <b/>
        <sz val="10"/>
        <rFont val="Arial"/>
        <family val="2"/>
      </rPr>
      <t>(…)</t>
    </r>
  </si>
  <si>
    <r>
      <t xml:space="preserve">8. Gebäudespezifische Anforderungswerte </t>
    </r>
    <r>
      <rPr>
        <b/>
        <sz val="10"/>
        <rFont val="Arial"/>
        <family val="2"/>
      </rPr>
      <t>(…)</t>
    </r>
  </si>
  <si>
    <r>
      <t xml:space="preserve">9. Gesamtkonzept </t>
    </r>
    <r>
      <rPr>
        <b/>
        <sz val="10"/>
        <rFont val="Arial"/>
        <family val="2"/>
      </rPr>
      <t>(…)</t>
    </r>
  </si>
  <si>
    <r>
      <t xml:space="preserve">10. Energetisches Gesamtkonzept/ Energiekonzept </t>
    </r>
    <r>
      <rPr>
        <b/>
        <sz val="10"/>
        <rFont val="Arial"/>
        <family val="2"/>
      </rPr>
      <t>(…)</t>
    </r>
  </si>
  <si>
    <r>
      <t xml:space="preserve">12. Bauteilkatalog </t>
    </r>
    <r>
      <rPr>
        <b/>
        <sz val="10"/>
        <rFont val="Arial"/>
        <family val="2"/>
      </rPr>
      <t>(…)</t>
    </r>
  </si>
  <si>
    <r>
      <t>13. Wassergebrauchskennwert (</t>
    </r>
    <r>
      <rPr>
        <b/>
        <sz val="10"/>
        <rFont val="Arial"/>
        <family val="2"/>
      </rPr>
      <t>…)</t>
    </r>
  </si>
  <si>
    <r>
      <t>14. Gebäuderessourcenpass (reduzierte Variante) (</t>
    </r>
    <r>
      <rPr>
        <b/>
        <sz val="10"/>
        <rFont val="Arial"/>
        <family val="2"/>
      </rPr>
      <t>…)</t>
    </r>
  </si>
  <si>
    <r>
      <t>15. Rohstoffliste (</t>
    </r>
    <r>
      <rPr>
        <b/>
        <sz val="10"/>
        <rFont val="Arial"/>
        <family val="2"/>
      </rPr>
      <t>…)</t>
    </r>
  </si>
  <si>
    <r>
      <t>17. Freigabe von Materialien und Bauprodukten (</t>
    </r>
    <r>
      <rPr>
        <b/>
        <sz val="10"/>
        <rFont val="Arial"/>
        <family val="2"/>
      </rPr>
      <t>…)</t>
    </r>
  </si>
  <si>
    <r>
      <t>18. Positiv-Liste (</t>
    </r>
    <r>
      <rPr>
        <b/>
        <sz val="10"/>
        <rFont val="Arial"/>
        <family val="2"/>
      </rPr>
      <t>…)</t>
    </r>
  </si>
  <si>
    <r>
      <t>19. Raumluftmessungen (VOC und Formaldehyd) (</t>
    </r>
    <r>
      <rPr>
        <b/>
        <sz val="10"/>
        <rFont val="Arial"/>
        <family val="2"/>
      </rPr>
      <t>…)</t>
    </r>
  </si>
  <si>
    <r>
      <t>20. Baustelleneinweisung (</t>
    </r>
    <r>
      <rPr>
        <b/>
        <sz val="10"/>
        <rFont val="Arial"/>
        <family val="2"/>
      </rPr>
      <t>…)</t>
    </r>
  </si>
  <si>
    <r>
      <t>21. Baustellenbegehungen (</t>
    </r>
    <r>
      <rPr>
        <b/>
        <sz val="10"/>
        <rFont val="Arial"/>
        <family val="2"/>
      </rPr>
      <t>…)</t>
    </r>
  </si>
  <si>
    <r>
      <t>22. Fotodokumentation (</t>
    </r>
    <r>
      <rPr>
        <b/>
        <sz val="10"/>
        <rFont val="Arial"/>
        <family val="2"/>
      </rPr>
      <t>…)</t>
    </r>
  </si>
  <si>
    <r>
      <t>23. DGNB-Nachhaltigkeitsbewertung (</t>
    </r>
    <r>
      <rPr>
        <b/>
        <sz val="10"/>
        <rFont val="Arial"/>
        <family val="2"/>
      </rPr>
      <t>…)</t>
    </r>
  </si>
  <si>
    <r>
      <t>24. QNG-Nachhaltigkeitsbewertung (</t>
    </r>
    <r>
      <rPr>
        <b/>
        <sz val="10"/>
        <rFont val="Arial"/>
        <family val="2"/>
      </rPr>
      <t>…)</t>
    </r>
  </si>
  <si>
    <r>
      <t>25. Einreichung Bewertungsunterlagen bei Zertifizierungsstelle (</t>
    </r>
    <r>
      <rPr>
        <b/>
        <sz val="10"/>
        <rFont val="Arial"/>
        <family val="2"/>
      </rPr>
      <t>…)</t>
    </r>
  </si>
  <si>
    <r>
      <t>26. Konformitätsprüfung (</t>
    </r>
    <r>
      <rPr>
        <b/>
        <sz val="10"/>
        <rFont val="Arial"/>
        <family val="2"/>
      </rPr>
      <t>…)</t>
    </r>
  </si>
  <si>
    <r>
      <t>27. Beantragung auf Fördermittel (</t>
    </r>
    <r>
      <rPr>
        <b/>
        <sz val="10"/>
        <rFont val="Arial"/>
        <family val="2"/>
      </rPr>
      <t>…)</t>
    </r>
  </si>
  <si>
    <t>Beratung, Planung und Koordinierung "Nachhaltiges Bauen" (NB)
Beratung und Unterstützung bei der Generierung von Fördermitteln</t>
  </si>
  <si>
    <r>
      <t xml:space="preserve">2. Bedarfsplanung </t>
    </r>
    <r>
      <rPr>
        <b/>
        <sz val="10"/>
        <rFont val="Arial"/>
        <family val="2"/>
      </rPr>
      <t>(...)</t>
    </r>
  </si>
  <si>
    <r>
      <t xml:space="preserve">5. Variantenuntersuchung </t>
    </r>
    <r>
      <rPr>
        <b/>
        <sz val="10"/>
        <rFont val="Arial"/>
        <family val="2"/>
      </rPr>
      <t>(…)</t>
    </r>
  </si>
  <si>
    <r>
      <t xml:space="preserve">6. Berechnung der Lebenszykluskosten bei Variantenuntersuchungen </t>
    </r>
    <r>
      <rPr>
        <b/>
        <sz val="10"/>
        <rFont val="Arial"/>
        <family val="2"/>
      </rPr>
      <t>(…)</t>
    </r>
  </si>
  <si>
    <r>
      <t xml:space="preserve">7. Pre-Check BEG NW und Stadt Dortmund </t>
    </r>
    <r>
      <rPr>
        <b/>
        <sz val="10"/>
        <rFont val="Arial"/>
        <family val="2"/>
      </rPr>
      <t>(…)</t>
    </r>
  </si>
  <si>
    <r>
      <t xml:space="preserve">8. Bericht zur Bewertung der Nachhaltigkeit </t>
    </r>
    <r>
      <rPr>
        <b/>
        <sz val="10"/>
        <rFont val="Arial"/>
        <family val="2"/>
      </rPr>
      <t>(…)</t>
    </r>
  </si>
  <si>
    <r>
      <t xml:space="preserve">9. Ergebnispräsentation </t>
    </r>
    <r>
      <rPr>
        <b/>
        <sz val="10"/>
        <rFont val="Arial"/>
        <family val="2"/>
      </rPr>
      <t>(…)</t>
    </r>
  </si>
  <si>
    <r>
      <t xml:space="preserve">10. Planungsbesprechungen </t>
    </r>
    <r>
      <rPr>
        <b/>
        <sz val="10"/>
        <rFont val="Arial"/>
        <family val="2"/>
      </rPr>
      <t>(…)</t>
    </r>
  </si>
  <si>
    <r>
      <t xml:space="preserve">11. Erstellung der Dokumentation für die Förderung BEG NW </t>
    </r>
    <r>
      <rPr>
        <b/>
        <sz val="10"/>
        <rFont val="Arial"/>
        <family val="2"/>
      </rPr>
      <t>(…)</t>
    </r>
  </si>
  <si>
    <r>
      <t xml:space="preserve">5. Pre-Check BEG NW und Stadt Dortmund </t>
    </r>
    <r>
      <rPr>
        <b/>
        <sz val="10"/>
        <rFont val="Arial"/>
        <family val="2"/>
      </rPr>
      <t>(…)</t>
    </r>
  </si>
  <si>
    <r>
      <t xml:space="preserve">6. Bericht zur Bewertung der Nachhaltigkeit </t>
    </r>
    <r>
      <rPr>
        <b/>
        <sz val="10"/>
        <rFont val="Arial"/>
        <family val="2"/>
      </rPr>
      <t>(…)</t>
    </r>
  </si>
  <si>
    <r>
      <t xml:space="preserve">9. Erstellung der Dokumentation für die Förderung BEG NW </t>
    </r>
    <r>
      <rPr>
        <b/>
        <sz val="10"/>
        <rFont val="Arial"/>
        <family val="2"/>
      </rPr>
      <t>(…)</t>
    </r>
  </si>
  <si>
    <r>
      <t xml:space="preserve">11. Lebenszykluskostenberechnung und Variantenuntersuchungen </t>
    </r>
    <r>
      <rPr>
        <b/>
        <sz val="10"/>
        <rFont val="Arial"/>
        <family val="2"/>
      </rPr>
      <t>(…)</t>
    </r>
  </si>
  <si>
    <r>
      <t xml:space="preserve">13. Material- und Baustoffberatung </t>
    </r>
    <r>
      <rPr>
        <b/>
        <sz val="10"/>
        <rFont val="Arial"/>
        <family val="2"/>
      </rPr>
      <t>(…)</t>
    </r>
  </si>
  <si>
    <t>2. Antrag Fördermittel (...)</t>
  </si>
  <si>
    <r>
      <t xml:space="preserve">3. Integration von Nachhaltigkeitsanforderungen in Ausschreibungsunterlagen </t>
    </r>
    <r>
      <rPr>
        <b/>
        <sz val="10"/>
        <rFont val="Arial"/>
        <family val="2"/>
      </rPr>
      <t>(…)</t>
    </r>
  </si>
  <si>
    <r>
      <t xml:space="preserve">3. Erstellung der Dokumentation für die Förderung </t>
    </r>
    <r>
      <rPr>
        <b/>
        <sz val="10"/>
        <rFont val="Arial"/>
        <family val="2"/>
      </rPr>
      <t>(…)</t>
    </r>
  </si>
  <si>
    <r>
      <t xml:space="preserve">4. Erstellung von Förderunterlagen </t>
    </r>
    <r>
      <rPr>
        <b/>
        <sz val="10"/>
        <rFont val="Arial"/>
        <family val="2"/>
      </rPr>
      <t>(…)</t>
    </r>
  </si>
  <si>
    <r>
      <t xml:space="preserve">6. Energetisches Gesamtkonzept/ Energiekonzept </t>
    </r>
    <r>
      <rPr>
        <b/>
        <sz val="10"/>
        <rFont val="Arial"/>
        <family val="2"/>
      </rPr>
      <t>(…)</t>
    </r>
  </si>
  <si>
    <r>
      <t xml:space="preserve">7. Lebenszykluskostenberechnung </t>
    </r>
    <r>
      <rPr>
        <b/>
        <sz val="10"/>
        <rFont val="Arial"/>
        <family val="2"/>
      </rPr>
      <t>(…)</t>
    </r>
  </si>
  <si>
    <r>
      <t xml:space="preserve">8. Bauteilkatalog </t>
    </r>
    <r>
      <rPr>
        <b/>
        <sz val="10"/>
        <rFont val="Arial"/>
        <family val="2"/>
      </rPr>
      <t>(…)</t>
    </r>
  </si>
  <si>
    <r>
      <t>9. Freigabe von Materialien und Bauprodukten (</t>
    </r>
    <r>
      <rPr>
        <b/>
        <sz val="10"/>
        <rFont val="Arial"/>
        <family val="2"/>
      </rPr>
      <t>…)</t>
    </r>
  </si>
  <si>
    <r>
      <t>10. Positiv-Liste (</t>
    </r>
    <r>
      <rPr>
        <b/>
        <sz val="10"/>
        <rFont val="Arial"/>
        <family val="2"/>
      </rPr>
      <t>…)</t>
    </r>
  </si>
  <si>
    <r>
      <t>11. Raumluftmessungen (VOC und Formaldehyd) (</t>
    </r>
    <r>
      <rPr>
        <b/>
        <sz val="10"/>
        <rFont val="Arial"/>
        <family val="2"/>
      </rPr>
      <t>…)</t>
    </r>
  </si>
  <si>
    <r>
      <t>12. Baustelleneinweisung (</t>
    </r>
    <r>
      <rPr>
        <b/>
        <sz val="10"/>
        <rFont val="Arial"/>
        <family val="2"/>
      </rPr>
      <t>…)</t>
    </r>
  </si>
  <si>
    <r>
      <t>13. Baustellenbegehungen (</t>
    </r>
    <r>
      <rPr>
        <b/>
        <sz val="10"/>
        <rFont val="Arial"/>
        <family val="2"/>
      </rPr>
      <t>…)</t>
    </r>
  </si>
  <si>
    <r>
      <t>14. Fotodokumentation (</t>
    </r>
    <r>
      <rPr>
        <b/>
        <sz val="10"/>
        <rFont val="Arial"/>
        <family val="2"/>
      </rPr>
      <t>…)</t>
    </r>
  </si>
  <si>
    <r>
      <t>15. Nachhaltigkeitsbewertung (</t>
    </r>
    <r>
      <rPr>
        <b/>
        <sz val="10"/>
        <rFont val="Arial"/>
        <family val="2"/>
      </rPr>
      <t>…)</t>
    </r>
  </si>
  <si>
    <r>
      <t>16. Einreichung Bewertungsunterlagen beim Fördermittelgeber (</t>
    </r>
    <r>
      <rPr>
        <b/>
        <sz val="10"/>
        <rFont val="Arial"/>
        <family val="2"/>
      </rPr>
      <t>…)</t>
    </r>
  </si>
  <si>
    <r>
      <t>17. Konformitätsprüfung (</t>
    </r>
    <r>
      <rPr>
        <b/>
        <sz val="10"/>
        <rFont val="Arial"/>
        <family val="2"/>
      </rPr>
      <t>…)</t>
    </r>
  </si>
  <si>
    <r>
      <t>18. Beantragung auf Fördermittel (</t>
    </r>
    <r>
      <rPr>
        <b/>
        <sz val="10"/>
        <rFont val="Arial"/>
        <family val="2"/>
      </rPr>
      <t>…)</t>
    </r>
  </si>
  <si>
    <t>Gesamthonorar Nachhaltiges Bauen, alle Leistungen, alle Stufen, netto exkl. Nebenkosten:</t>
  </si>
  <si>
    <t>Gesamthonorar Nachhaltiges Bauen, alle Leistungen, alle Stufen, inkl. evtl. Zu-/Abschlag, netto exkl. Nebenkosten:</t>
  </si>
  <si>
    <t>Honorar Nachhaltiges Bauen, netto exkl. Nebenkosten:</t>
  </si>
  <si>
    <r>
      <t xml:space="preserve">Die farbig hinterlegten Felder sind durch den Bieter auszufüllen. Zur Vereinfachung sind für einige Felder Formeln hinterlegt. Die Bieter sind jedoch für die Richtigkeit ihrer Angebote selbst verantwortlich. Alle Angaben in € sind </t>
    </r>
    <r>
      <rPr>
        <b/>
        <sz val="11"/>
        <rFont val="Aptos Narrow"/>
        <family val="2"/>
      </rPr>
      <t>Netto-Werte</t>
    </r>
    <r>
      <rPr>
        <sz val="11"/>
        <rFont val="Aptos Narrow"/>
        <family val="2"/>
      </rPr>
      <t xml:space="preserve">. 
</t>
    </r>
  </si>
  <si>
    <t>Anlage Nr. 5.5 zu den Vergabeunterlagen</t>
  </si>
  <si>
    <t>Zusammenfassung Nachhaltiges Bauen - 2. Bauabschnitt</t>
  </si>
  <si>
    <t>Stufe 3 (Lph. 4-7), Teilleistungshonorar für die Besonderen Leistungen in €</t>
  </si>
  <si>
    <t>Leistungen DGNB-Auditoring
Beratung und Unterstützung bei der Generierung von Fördermitteln</t>
  </si>
  <si>
    <t>Tagessatz</t>
  </si>
  <si>
    <r>
      <t xml:space="preserve">10. Ökobilanz gem. ENV1.1 Klimaschutz und Energie </t>
    </r>
    <r>
      <rPr>
        <b/>
        <sz val="10"/>
        <rFont val="Arial"/>
        <family val="2"/>
      </rPr>
      <t>(…)</t>
    </r>
  </si>
  <si>
    <r>
      <t xml:space="preserve">11. Ökobilanz und Variantenuntersuchungen </t>
    </r>
    <r>
      <rPr>
        <b/>
        <sz val="10"/>
        <rFont val="Arial"/>
        <family val="2"/>
      </rPr>
      <t>(…)</t>
    </r>
  </si>
  <si>
    <r>
      <t xml:space="preserve">10. Ökobilanz gem. ENV1.1 Klimaschutz und Energie und QNG ANF1-NW1 Treibhausgas und Primärenergie </t>
    </r>
    <r>
      <rPr>
        <b/>
        <sz val="10"/>
        <rFont val="Arial"/>
        <family val="2"/>
      </rPr>
      <t>(…)</t>
    </r>
  </si>
  <si>
    <r>
      <t xml:space="preserve">3.Erstellung der Dokumentation für die Zertifizierungen nach DGNB und QNG </t>
    </r>
    <r>
      <rPr>
        <b/>
        <sz val="10"/>
        <rFont val="Arial"/>
        <family val="2"/>
      </rPr>
      <t>(…)</t>
    </r>
  </si>
  <si>
    <t>Stk.</t>
  </si>
  <si>
    <r>
      <t xml:space="preserve">2. Nachhaltigkeitspflichtenhefts </t>
    </r>
    <r>
      <rPr>
        <b/>
        <sz val="10"/>
        <rFont val="Arial"/>
        <family val="2"/>
      </rPr>
      <t>(...)</t>
    </r>
  </si>
  <si>
    <r>
      <t xml:space="preserve">3. Durchführung einer Nachhaltigkeitsprüfung </t>
    </r>
    <r>
      <rPr>
        <b/>
        <sz val="10"/>
        <rFont val="Arial"/>
        <family val="2"/>
      </rPr>
      <t>(…)</t>
    </r>
  </si>
  <si>
    <r>
      <t xml:space="preserve">5. Mitwirkung an der Förderung </t>
    </r>
    <r>
      <rPr>
        <b/>
        <sz val="10"/>
        <rFont val="Arial"/>
        <family val="2"/>
      </rPr>
      <t>(…)</t>
    </r>
  </si>
  <si>
    <t>Zusammenfassung DGNB-Auditoring- 1. Bauabschnitt</t>
  </si>
  <si>
    <t>Gesamthonorar DGNB-Auditoring, alle Leistungen, alle Stufen, netto exkl. Nebenkosten:</t>
  </si>
  <si>
    <t>Gesamthonorar DGNB-Auditoring, alle Leistungen, alle Stufen, inkl. evtl. Zu-/Abschlag, netto exkl. Nebenkosten:</t>
  </si>
  <si>
    <t>Honorar DGNB Auditoring, netto exkl. Nebenkosten:</t>
  </si>
  <si>
    <t xml:space="preserve">Zusammenfassung Nachhaltiges Baue/ DGNB Auditoring / Generierung von Fördermitteln  (beide Bauabschnitte): </t>
  </si>
  <si>
    <t>Gesamthonorar Alle Leistungen, alle Bauabschnitte, netto inkl. evtl. Zu-/Abschlag, exkl. Nebenkosten:</t>
  </si>
  <si>
    <t>Gesamthonorar Alle Leistungen, alle Bauabschnitte, netto inkl. evtl. Zu-/Abschlag, inkl. Nebenkosten:</t>
  </si>
  <si>
    <t>Gesamthonorar Alle Leistungen, alle Bauabschnitte, brutto</t>
  </si>
  <si>
    <r>
      <t xml:space="preserve">6. Ökobilanzierung gem. ENV1.1 Klimaschutz und Energie </t>
    </r>
    <r>
      <rPr>
        <b/>
        <sz val="10"/>
        <rFont val="Arial"/>
        <family val="2"/>
      </rPr>
      <t>(…)</t>
    </r>
  </si>
  <si>
    <r>
      <t xml:space="preserve">1. Workshop
Teilnahme an einem Workshop (1 Tag in Präsenz) zum Herstellen eines gemeinsamen Verständnisses für die BIM-Methode </t>
    </r>
    <r>
      <rPr>
        <b/>
        <sz val="10"/>
        <rFont val="Arial"/>
        <family val="2"/>
      </rPr>
      <t>(…)</t>
    </r>
  </si>
  <si>
    <r>
      <t xml:space="preserve">4. Start-Workshop
Vorbereiten, Durchführen (Dauer ca. 4 Std.) und Protokollieren eines eintägigen Start-Workshops zu Beginn der Leistungsphase 2 mit den fachlich Beteiligten zur Erläuterung des DGNB-Systems und QNG-Systems </t>
    </r>
    <r>
      <rPr>
        <b/>
        <sz val="10"/>
        <rFont val="Arial"/>
        <family val="2"/>
      </rPr>
      <t>(…)</t>
    </r>
  </si>
  <si>
    <r>
      <t xml:space="preserve">5. Nachhaltigkeits-Pflichtenheft </t>
    </r>
    <r>
      <rPr>
        <b/>
        <sz val="10"/>
        <rFont val="Arial"/>
        <family val="2"/>
      </rPr>
      <t>(…)</t>
    </r>
  </si>
  <si>
    <r>
      <t xml:space="preserve">2. Workshop
Vorbereiten, Durchführen (Dauer ca. 2 Std.) und Protokollieren eines Workshops zu Beginn der Leistungsphase 3 mit den fachlich Beteiligten zur Erläuterung des DGNB-Bewertungssystems und aktuellem Stand </t>
    </r>
    <r>
      <rPr>
        <b/>
        <sz val="10"/>
        <rFont val="Arial"/>
        <family val="2"/>
      </rPr>
      <t>(…)</t>
    </r>
  </si>
  <si>
    <r>
      <t xml:space="preserve">2. Workshop
Vorbereiten, Durchführen (Dauer: ca. 2 Stunden) und Protokollieren eines Workshops zu Beginn der Leistungsphase 5 mit den fachlich Beteiligten zur Erläuterung des DGNB-Bewertungssystems und aktuellem Stand </t>
    </r>
    <r>
      <rPr>
        <b/>
        <sz val="10"/>
        <rFont val="Arial"/>
        <family val="2"/>
      </rPr>
      <t>(…)</t>
    </r>
  </si>
  <si>
    <r>
      <t xml:space="preserve">3. Nachhaltigkeits-Pflichtenheft </t>
    </r>
    <r>
      <rPr>
        <b/>
        <sz val="10"/>
        <rFont val="Arial"/>
        <family val="2"/>
      </rPr>
      <t>(…)</t>
    </r>
  </si>
  <si>
    <r>
      <t>22. Auflistung zertifizierte Holzprodukte und RC-Materialien (</t>
    </r>
    <r>
      <rPr>
        <b/>
        <sz val="10"/>
        <rFont val="Arial"/>
        <family val="2"/>
      </rPr>
      <t>…)</t>
    </r>
  </si>
  <si>
    <t>2. Workshop
Vorbereiten, Durchführenc(Dauer: ca. 2 Stunden) und Protokollieren eines Workshops zu Beginn der Leistungsphase 8 nach HOAI zur Integration der Nachhaltigkeitskriterien in die bauliche Ausführung</t>
  </si>
  <si>
    <r>
      <t xml:space="preserve">11. Lebenszykluskostenberechnung </t>
    </r>
    <r>
      <rPr>
        <b/>
        <sz val="10"/>
        <rFont val="Arial"/>
        <family val="2"/>
      </rPr>
      <t>(…)</t>
    </r>
  </si>
  <si>
    <r>
      <t>16. Auflistung zertifizierte Holzprodukte und RC-Materialien (</t>
    </r>
    <r>
      <rPr>
        <b/>
        <sz val="10"/>
        <rFont val="Arial"/>
        <family val="2"/>
      </rPr>
      <t>…)</t>
    </r>
  </si>
  <si>
    <r>
      <t xml:space="preserve">4. Nachhaltigkeits-Pflichtenheft </t>
    </r>
    <r>
      <rPr>
        <b/>
        <sz val="10"/>
        <rFont val="Arial"/>
        <family val="2"/>
      </rPr>
      <t>(…)</t>
    </r>
  </si>
  <si>
    <r>
      <t xml:space="preserve">3. Start-Workshop
Vorbereiten, Durchführen (Dauer ca. 4 Std.direkt im Anschluss des Start-Workshops des 1. BA) und Protokollieren eines halbtägigen Start-Workshops in Präsenz zur Klärung und Abstimmung des Leistungsumfangs aller Planungs- und Projektbeteiligten </t>
    </r>
    <r>
      <rPr>
        <b/>
        <sz val="10"/>
        <rFont val="Arial"/>
        <family val="2"/>
      </rPr>
      <t>(…)</t>
    </r>
  </si>
  <si>
    <r>
      <t xml:space="preserve">2. Workshop
Vorbereiten, Durchführen (Dauer ca. 2 Std.direkt im Anschluss des Workshops des 1. BA) und Protokollieren eines Workshops zu Beginn der Leistungsphase 3 mit den fachlich Beteiligten zur Klärung und Abstimmung des Leistungsumfangs aller Planungs- und Projektbeteiligten </t>
    </r>
    <r>
      <rPr>
        <b/>
        <sz val="10"/>
        <rFont val="Arial"/>
        <family val="2"/>
      </rPr>
      <t>(…)</t>
    </r>
  </si>
  <si>
    <r>
      <t xml:space="preserve">2. Workshop
Vorbereiten, Durchführen (Dauer ca. 2 Std.direkt im Anschluss des Workshops des 1. BA) und Protokollieren eines Workshops zu Beginn der Leistungsphase 5 mit den fachlich Beteiligten zur Erläuterung des NEG NW-Bewertungssystems und des aktuellen Stands </t>
    </r>
    <r>
      <rPr>
        <b/>
        <sz val="10"/>
        <rFont val="Arial"/>
        <family val="2"/>
      </rPr>
      <t>(…)</t>
    </r>
  </si>
  <si>
    <t>2. Workshop
Vorbereiten, Durchführen (Dauer ca. 2 Std.direkt im Anschluss des Workshops des 1. BA) und Protokollieren eines Workshops zu Beginn der Leistungsphase 8 nach HOAI zur Integration der Nachhaltigkeitskriterien in die bauliche Ausführung</t>
  </si>
  <si>
    <r>
      <t xml:space="preserve">*) Die farbig hinterlegten Felder sind durch den Bieter auszufüllen. Zur Vereinfachung sind für einige Felder Formeln hinterlegt. Die Bieter sind jedoch für die Richtigkeit ihrer Angebote selbst verantwortlich. Alle Angaben in € sind </t>
    </r>
    <r>
      <rPr>
        <b/>
        <sz val="10"/>
        <rFont val="Aptos Narrow"/>
        <family val="2"/>
      </rPr>
      <t xml:space="preserve">Netto-Werte. </t>
    </r>
    <r>
      <rPr>
        <sz val="10"/>
        <rFont val="Aptos Narrow"/>
        <family val="2"/>
      </rPr>
      <t xml:space="preserve">
Die Honorare für die unten genannten besonderen Leistungen sind, sofern in diesem Preisblatt nicht anders ausgewiesen, jeweils als Pauschalsumme anzubieten. Die besonderen Leistungen der Stufen 2-5 werden optional vereinbart.
Die Leistungsbeschreibungen zu den besonderen Leistungen wird teilweise verkürzt "(...)" ausgewiesen. Die genau beschriebenen besonderen Leistungen und deren Leistungsinhalte sind den Vergabeunterlagen zu entnehmen. 
Bei vereinbarten Leistungen nach Tagessatz wir die Tagesatzpauschale ab einem Gesamtaufwand von 8,0 Stunden pro Tag als Tagessatz anerkannt. Anderenfalls erfolgt eine Abrechnung nach Stundenaufwand mit den vereinbarten Stundensätzen.
Bei evtl. Abschlägen bitte ein Minuszeichen vor der Zahl integrieren.</t>
    </r>
  </si>
  <si>
    <t>Ingenieur/ Architekt/ Projektleiter: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</si>
</sst>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7" x14ac:knownFonts="1">
    <font>
      <sz val="11"/>
      <color theme="1"/>
      <name val="Aptos Narrow"/>
      <family val="2"/>
      <scheme val="minor"/>
    </font>
    <font>
      <b/>
      <sz val="11"/>
      <color theme="1"/>
      <name val="Aptos Narrow"/>
      <family val="2"/>
    </font>
    <font>
      <sz val="11"/>
      <color theme="1"/>
      <name val="Aptos Narrow"/>
      <family val="2"/>
    </font>
    <font>
      <sz val="10"/>
      <name val="Aptos Narrow"/>
      <family val="2"/>
    </font>
    <font>
      <b/>
      <sz val="11"/>
      <name val="Aptos Narrow"/>
      <family val="2"/>
    </font>
    <font>
      <sz val="11"/>
      <name val="Aptos Narrow"/>
      <family val="2"/>
    </font>
    <font>
      <b/>
      <sz val="12"/>
      <color theme="0"/>
      <name val="Aptos Narrow"/>
      <family val="2"/>
    </font>
    <font>
      <b/>
      <sz val="14"/>
      <color theme="0"/>
      <name val="Aptos Narrow"/>
      <family val="2"/>
    </font>
    <font>
      <sz val="10"/>
      <name val="Arial"/>
      <family val="2"/>
    </font>
    <font>
      <sz val="12"/>
      <color theme="0"/>
      <name val="Aptos Narrow"/>
      <family val="2"/>
    </font>
    <font>
      <b/>
      <sz val="10"/>
      <name val="Arial"/>
      <family val="2"/>
    </font>
    <font>
      <sz val="11"/>
      <color theme="1"/>
      <name val="Aptos Narrow"/>
      <family val="2"/>
      <scheme val="minor"/>
    </font>
    <font>
      <sz val="11"/>
      <name val="Aptos Narrow"/>
      <family val="2"/>
      <scheme val="minor"/>
    </font>
    <font>
      <sz val="9"/>
      <name val="Aptos Narrow"/>
      <family val="2"/>
      <scheme val="minor"/>
    </font>
    <font>
      <sz val="11"/>
      <color theme="5"/>
      <name val="Aptos Narrow"/>
      <family val="2"/>
    </font>
    <font>
      <sz val="14"/>
      <color theme="0"/>
      <name val="Aptos Narrow"/>
      <family val="2"/>
    </font>
    <font>
      <b/>
      <sz val="11"/>
      <color theme="0"/>
      <name val="Aptos Narrow"/>
      <family val="2"/>
    </font>
    <font>
      <sz val="10"/>
      <color theme="1"/>
      <name val="Aptos Narrow"/>
      <family val="2"/>
      <scheme val="minor"/>
    </font>
    <font>
      <b/>
      <sz val="11"/>
      <color theme="5"/>
      <name val="Aptos Narrow"/>
      <family val="2"/>
    </font>
    <font>
      <sz val="11"/>
      <color theme="1"/>
      <name val="Wingdings"/>
      <charset val="2"/>
    </font>
    <font>
      <b/>
      <sz val="11"/>
      <color theme="6" tint="-0.499984740745262"/>
      <name val="Aptos Narrow"/>
      <family val="2"/>
    </font>
    <font>
      <sz val="11"/>
      <color theme="6" tint="-0.499984740745262"/>
      <name val="Aptos Narrow"/>
      <family val="2"/>
    </font>
    <font>
      <b/>
      <u val="double"/>
      <sz val="11"/>
      <color theme="6" tint="-0.499984740745262"/>
      <name val="Aptos Narrow"/>
      <family val="2"/>
    </font>
    <font>
      <b/>
      <u val="double"/>
      <sz val="11"/>
      <color theme="3"/>
      <name val="Aptos Narrow"/>
      <family val="2"/>
    </font>
    <font>
      <sz val="11"/>
      <color theme="3"/>
      <name val="Aptos Narrow"/>
      <family val="2"/>
    </font>
    <font>
      <b/>
      <sz val="11"/>
      <color theme="3"/>
      <name val="Aptos Narrow"/>
      <family val="2"/>
    </font>
    <font>
      <b/>
      <sz val="10"/>
      <name val="Aptos Narrow"/>
      <family val="2"/>
    </font>
  </fonts>
  <fills count="13">
    <fill>
      <patternFill patternType="none"/>
    </fill>
    <fill>
      <patternFill patternType="gray125"/>
    </fill>
    <fill>
      <patternFill patternType="solid">
        <fgColor theme="9" tint="0.79998168889431442"/>
        <bgColor indexed="64"/>
      </patternFill>
    </fill>
    <fill>
      <patternFill patternType="solid">
        <fgColor theme="9" tint="-0.249977111117893"/>
        <bgColor indexed="64"/>
      </patternFill>
    </fill>
    <fill>
      <patternFill patternType="solid">
        <fgColor theme="9" tint="-0.499984740745262"/>
        <bgColor indexed="64"/>
      </patternFill>
    </fill>
    <fill>
      <patternFill patternType="solid">
        <fgColor theme="9" tint="0.39997558519241921"/>
        <bgColor indexed="64"/>
      </patternFill>
    </fill>
    <fill>
      <patternFill patternType="solid">
        <fgColor theme="0"/>
        <bgColor indexed="64"/>
      </patternFill>
    </fill>
    <fill>
      <patternFill patternType="solid">
        <fgColor theme="8" tint="-0.499984740745262"/>
        <bgColor indexed="64"/>
      </patternFill>
    </fill>
    <fill>
      <patternFill patternType="solid">
        <fgColor theme="8" tint="0.79998168889431442"/>
        <bgColor indexed="64"/>
      </patternFill>
    </fill>
    <fill>
      <patternFill patternType="solid">
        <fgColor theme="3" tint="9.9978637043366805E-2"/>
        <bgColor indexed="64"/>
      </patternFill>
    </fill>
    <fill>
      <patternFill patternType="solid">
        <fgColor theme="3" tint="0.89999084444715716"/>
        <bgColor indexed="64"/>
      </patternFill>
    </fill>
    <fill>
      <patternFill patternType="solid">
        <fgColor theme="4" tint="0.39997558519241921"/>
        <bgColor indexed="64"/>
      </patternFill>
    </fill>
    <fill>
      <patternFill patternType="solid">
        <fgColor theme="8" tint="-0.249977111117893"/>
        <bgColor indexed="64"/>
      </patternFill>
    </fill>
  </fills>
  <borders count="16">
    <border>
      <left/>
      <right/>
      <top/>
      <bottom/>
      <diagonal/>
    </border>
    <border>
      <left/>
      <right/>
      <top/>
      <bottom style="thin">
        <color indexed="64"/>
      </bottom>
      <diagonal/>
    </border>
    <border>
      <left style="thin">
        <color auto="1"/>
      </left>
      <right style="thin">
        <color auto="1"/>
      </right>
      <top/>
      <bottom style="thin">
        <color auto="1"/>
      </bottom>
      <diagonal/>
    </border>
    <border>
      <left/>
      <right style="thin">
        <color auto="1"/>
      </right>
      <top/>
      <bottom style="thin">
        <color auto="1"/>
      </bottom>
      <diagonal/>
    </border>
    <border>
      <left style="thin">
        <color auto="1"/>
      </left>
      <right/>
      <top/>
      <bottom style="thin">
        <color auto="1"/>
      </bottom>
      <diagonal/>
    </border>
    <border>
      <left style="thin">
        <color indexed="64"/>
      </left>
      <right/>
      <top style="thin">
        <color auto="1"/>
      </top>
      <bottom/>
      <diagonal/>
    </border>
    <border>
      <left style="thin">
        <color indexed="64"/>
      </left>
      <right style="thin">
        <color indexed="64"/>
      </right>
      <top style="thin">
        <color auto="1"/>
      </top>
      <bottom/>
      <diagonal/>
    </border>
    <border>
      <left/>
      <right style="thin">
        <color auto="1"/>
      </right>
      <top style="thin">
        <color auto="1"/>
      </top>
      <bottom/>
      <diagonal/>
    </border>
    <border>
      <left/>
      <right style="thin">
        <color auto="1"/>
      </right>
      <top/>
      <bottom/>
      <diagonal/>
    </border>
    <border>
      <left style="thin">
        <color indexed="64"/>
      </left>
      <right style="thin">
        <color indexed="64"/>
      </right>
      <top/>
      <bottom/>
      <diagonal/>
    </border>
    <border>
      <left style="thin">
        <color indexed="64"/>
      </left>
      <right/>
      <top/>
      <bottom/>
      <diagonal/>
    </border>
    <border>
      <left/>
      <right/>
      <top style="thin">
        <color indexed="64"/>
      </top>
      <bottom/>
      <diagonal/>
    </border>
    <border>
      <left/>
      <right style="thin">
        <color auto="1"/>
      </right>
      <top/>
      <bottom style="double">
        <color indexed="64"/>
      </bottom>
      <diagonal/>
    </border>
    <border>
      <left/>
      <right/>
      <top/>
      <bottom style="medium">
        <color indexed="64"/>
      </bottom>
      <diagonal/>
    </border>
    <border>
      <left style="thin">
        <color indexed="64"/>
      </left>
      <right/>
      <top/>
      <bottom style="medium">
        <color indexed="64"/>
      </bottom>
      <diagonal/>
    </border>
    <border>
      <left/>
      <right style="thin">
        <color indexed="64"/>
      </right>
      <top/>
      <bottom style="medium">
        <color indexed="64"/>
      </bottom>
      <diagonal/>
    </border>
  </borders>
  <cellStyleXfs count="2">
    <xf numFmtId="0" fontId="0" fillId="0" borderId="0"/>
    <xf numFmtId="9" fontId="11" fillId="0" borderId="0" applyFont="0" applyFill="0" applyBorder="0" applyAlignment="0" applyProtection="0"/>
  </cellStyleXfs>
  <cellXfs count="177">
    <xf numFmtId="0" fontId="0" fillId="0" borderId="0" xfId="0"/>
    <xf numFmtId="10" fontId="12" fillId="0" borderId="0" xfId="1" applyNumberFormat="1" applyFont="1" applyFill="1" applyBorder="1" applyAlignment="1" applyProtection="1">
      <alignment horizontal="right" vertical="top"/>
    </xf>
    <xf numFmtId="10" fontId="12" fillId="2" borderId="3" xfId="0" applyNumberFormat="1" applyFont="1" applyFill="1" applyBorder="1" applyAlignment="1" applyProtection="1">
      <alignment horizontal="right" vertical="top"/>
      <protection locked="0"/>
    </xf>
    <xf numFmtId="10" fontId="12" fillId="10" borderId="3" xfId="0" applyNumberFormat="1" applyFont="1" applyFill="1" applyBorder="1" applyAlignment="1" applyProtection="1">
      <alignment horizontal="right" vertical="top"/>
      <protection locked="0"/>
    </xf>
    <xf numFmtId="10" fontId="12" fillId="8" borderId="3" xfId="0" applyNumberFormat="1" applyFont="1" applyFill="1" applyBorder="1" applyAlignment="1" applyProtection="1">
      <alignment horizontal="right" vertical="top"/>
      <protection locked="0"/>
    </xf>
    <xf numFmtId="164" fontId="8" fillId="10" borderId="1" xfId="0" applyNumberFormat="1" applyFont="1" applyFill="1" applyBorder="1" applyAlignment="1" applyProtection="1">
      <alignment horizontal="right"/>
      <protection locked="0"/>
    </xf>
    <xf numFmtId="164" fontId="8" fillId="2" borderId="1" xfId="0" applyNumberFormat="1" applyFont="1" applyFill="1" applyBorder="1" applyAlignment="1" applyProtection="1">
      <alignment horizontal="right"/>
      <protection locked="0"/>
    </xf>
    <xf numFmtId="164" fontId="2" fillId="8" borderId="3" xfId="0" applyNumberFormat="1" applyFont="1" applyFill="1" applyBorder="1" applyProtection="1">
      <protection locked="0"/>
    </xf>
    <xf numFmtId="0" fontId="0" fillId="7" borderId="10" xfId="0" applyFill="1" applyBorder="1"/>
    <xf numFmtId="0" fontId="0" fillId="7" borderId="0" xfId="0" applyFill="1"/>
    <xf numFmtId="0" fontId="0" fillId="7" borderId="8" xfId="0" applyFill="1" applyBorder="1"/>
    <xf numFmtId="0" fontId="2" fillId="0" borderId="10" xfId="0" applyFont="1" applyBorder="1"/>
    <xf numFmtId="0" fontId="2" fillId="0" borderId="0" xfId="0" applyFont="1"/>
    <xf numFmtId="0" fontId="2" fillId="0" borderId="0" xfId="0" applyFont="1" applyAlignment="1">
      <alignment horizontal="right"/>
    </xf>
    <xf numFmtId="164" fontId="2" fillId="0" borderId="8" xfId="0" applyNumberFormat="1" applyFont="1" applyBorder="1"/>
    <xf numFmtId="0" fontId="2" fillId="0" borderId="10" xfId="0" applyFont="1" applyBorder="1" applyAlignment="1">
      <alignment vertical="top"/>
    </xf>
    <xf numFmtId="0" fontId="1" fillId="0" borderId="8" xfId="0" applyFont="1" applyBorder="1" applyAlignment="1">
      <alignment wrapText="1"/>
    </xf>
    <xf numFmtId="0" fontId="2" fillId="0" borderId="0" xfId="0" applyFont="1" applyAlignment="1">
      <alignment horizontal="center"/>
    </xf>
    <xf numFmtId="0" fontId="18" fillId="0" borderId="0" xfId="0" applyFont="1"/>
    <xf numFmtId="0" fontId="14" fillId="0" borderId="0" xfId="0" applyFont="1"/>
    <xf numFmtId="0" fontId="2" fillId="0" borderId="8" xfId="0" applyFont="1" applyBorder="1"/>
    <xf numFmtId="0" fontId="2" fillId="0" borderId="4" xfId="0" applyFont="1" applyBorder="1"/>
    <xf numFmtId="0" fontId="2" fillId="0" borderId="1" xfId="0" applyFont="1" applyBorder="1"/>
    <xf numFmtId="0" fontId="2" fillId="0" borderId="3" xfId="0" applyFont="1" applyBorder="1"/>
    <xf numFmtId="0" fontId="2" fillId="0" borderId="4" xfId="0" applyFont="1" applyBorder="1" applyAlignment="1">
      <alignment horizontal="left" vertical="top" wrapText="1"/>
    </xf>
    <xf numFmtId="0" fontId="2" fillId="0" borderId="1" xfId="0" applyFont="1" applyBorder="1" applyAlignment="1">
      <alignment horizontal="left" vertical="top" wrapText="1"/>
    </xf>
    <xf numFmtId="0" fontId="2" fillId="0" borderId="1" xfId="0" applyFont="1" applyBorder="1" applyAlignment="1">
      <alignment horizontal="right" vertical="top" wrapText="1"/>
    </xf>
    <xf numFmtId="0" fontId="2" fillId="0" borderId="3" xfId="0" applyFont="1" applyBorder="1" applyAlignment="1">
      <alignment horizontal="left" vertical="top" wrapText="1"/>
    </xf>
    <xf numFmtId="164" fontId="2" fillId="0" borderId="0" xfId="0" applyNumberFormat="1" applyFont="1"/>
    <xf numFmtId="0" fontId="22" fillId="0" borderId="10" xfId="0" applyFont="1" applyBorder="1"/>
    <xf numFmtId="0" fontId="21" fillId="0" borderId="0" xfId="0" applyFont="1"/>
    <xf numFmtId="0" fontId="21" fillId="0" borderId="0" xfId="0" applyFont="1" applyAlignment="1">
      <alignment horizontal="right"/>
    </xf>
    <xf numFmtId="164" fontId="21" fillId="0" borderId="8" xfId="0" applyNumberFormat="1" applyFont="1" applyBorder="1"/>
    <xf numFmtId="0" fontId="20" fillId="0" borderId="10" xfId="0" applyFont="1" applyBorder="1"/>
    <xf numFmtId="0" fontId="21" fillId="0" borderId="10" xfId="0" applyFont="1" applyBorder="1" applyAlignment="1">
      <alignment horizontal="left" vertical="top" wrapText="1"/>
    </xf>
    <xf numFmtId="0" fontId="21" fillId="0" borderId="0" xfId="0" applyFont="1" applyAlignment="1">
      <alignment horizontal="left" vertical="top" wrapText="1"/>
    </xf>
    <xf numFmtId="164" fontId="21" fillId="0" borderId="3" xfId="0" applyNumberFormat="1" applyFont="1" applyBorder="1"/>
    <xf numFmtId="0" fontId="5" fillId="0" borderId="0" xfId="0" applyFont="1"/>
    <xf numFmtId="0" fontId="23" fillId="0" borderId="10" xfId="0" applyFont="1" applyBorder="1"/>
    <xf numFmtId="0" fontId="24" fillId="0" borderId="0" xfId="0" applyFont="1"/>
    <xf numFmtId="0" fontId="24" fillId="0" borderId="0" xfId="0" applyFont="1" applyAlignment="1">
      <alignment horizontal="right"/>
    </xf>
    <xf numFmtId="164" fontId="24" fillId="0" borderId="8" xfId="0" applyNumberFormat="1" applyFont="1" applyBorder="1"/>
    <xf numFmtId="0" fontId="25" fillId="0" borderId="10" xfId="0" applyFont="1" applyBorder="1"/>
    <xf numFmtId="164" fontId="24" fillId="0" borderId="3" xfId="0" applyNumberFormat="1" applyFont="1" applyBorder="1"/>
    <xf numFmtId="0" fontId="24" fillId="0" borderId="10" xfId="0" applyFont="1" applyBorder="1"/>
    <xf numFmtId="0" fontId="5" fillId="0" borderId="14" xfId="0" applyFont="1" applyBorder="1" applyAlignment="1">
      <alignment horizontal="left" vertical="top" wrapText="1"/>
    </xf>
    <xf numFmtId="0" fontId="5" fillId="0" borderId="13" xfId="0" applyFont="1" applyBorder="1" applyAlignment="1">
      <alignment horizontal="left" vertical="top" wrapText="1"/>
    </xf>
    <xf numFmtId="164" fontId="5" fillId="0" borderId="15" xfId="0" applyNumberFormat="1" applyFont="1" applyBorder="1"/>
    <xf numFmtId="0" fontId="4" fillId="0" borderId="10" xfId="0" applyFont="1" applyBorder="1" applyAlignment="1">
      <alignment horizontal="left" vertical="top" wrapText="1"/>
    </xf>
    <xf numFmtId="0" fontId="4" fillId="0" borderId="0" xfId="0" applyFont="1" applyAlignment="1">
      <alignment horizontal="left" vertical="top" wrapText="1"/>
    </xf>
    <xf numFmtId="164" fontId="4" fillId="0" borderId="3" xfId="0" applyNumberFormat="1" applyFont="1" applyBorder="1"/>
    <xf numFmtId="0" fontId="12" fillId="0" borderId="10" xfId="0" applyFont="1" applyBorder="1" applyAlignment="1">
      <alignment horizontal="left" vertical="top"/>
    </xf>
    <xf numFmtId="0" fontId="13" fillId="0" borderId="10" xfId="0" applyFont="1" applyBorder="1" applyAlignment="1">
      <alignment vertical="top"/>
    </xf>
    <xf numFmtId="164" fontId="2" fillId="0" borderId="3" xfId="0" applyNumberFormat="1" applyFont="1" applyBorder="1"/>
    <xf numFmtId="0" fontId="12" fillId="0" borderId="0" xfId="0" applyFont="1" applyAlignment="1">
      <alignment horizontal="left" vertical="top"/>
    </xf>
    <xf numFmtId="0" fontId="12" fillId="0" borderId="0" xfId="0" applyFont="1"/>
    <xf numFmtId="0" fontId="12" fillId="0" borderId="0" xfId="0" applyFont="1" applyAlignment="1">
      <alignment horizontal="right"/>
    </xf>
    <xf numFmtId="0" fontId="12" fillId="0" borderId="0" xfId="0" applyFont="1" applyAlignment="1">
      <alignment horizontal="right" vertical="top"/>
    </xf>
    <xf numFmtId="0" fontId="4" fillId="0" borderId="0" xfId="0" applyFont="1"/>
    <xf numFmtId="0" fontId="12" fillId="0" borderId="8" xfId="0" applyFont="1" applyBorder="1" applyAlignment="1">
      <alignment horizontal="right" vertical="top"/>
    </xf>
    <xf numFmtId="164" fontId="12" fillId="0" borderId="3" xfId="0" applyNumberFormat="1" applyFont="1" applyBorder="1" applyAlignment="1">
      <alignment horizontal="right" vertical="top"/>
    </xf>
    <xf numFmtId="164" fontId="12" fillId="0" borderId="0" xfId="0" applyNumberFormat="1" applyFont="1" applyAlignment="1">
      <alignment horizontal="right" vertical="top"/>
    </xf>
    <xf numFmtId="0" fontId="0" fillId="0" borderId="10" xfId="0" applyBorder="1"/>
    <xf numFmtId="0" fontId="0" fillId="0" borderId="8" xfId="0" applyBorder="1"/>
    <xf numFmtId="164" fontId="4" fillId="0" borderId="8" xfId="0" applyNumberFormat="1" applyFont="1" applyBorder="1"/>
    <xf numFmtId="0" fontId="0" fillId="0" borderId="10" xfId="0" applyBorder="1" applyAlignment="1">
      <alignment horizontal="center"/>
    </xf>
    <xf numFmtId="0" fontId="0" fillId="0" borderId="0" xfId="0" applyAlignment="1">
      <alignment horizontal="center"/>
    </xf>
    <xf numFmtId="0" fontId="0" fillId="0" borderId="8" xfId="0" applyBorder="1" applyAlignment="1">
      <alignment horizontal="center"/>
    </xf>
    <xf numFmtId="0" fontId="17" fillId="0" borderId="10" xfId="0" applyFont="1" applyBorder="1"/>
    <xf numFmtId="0" fontId="17" fillId="0" borderId="4" xfId="0" applyFont="1" applyBorder="1"/>
    <xf numFmtId="0" fontId="0" fillId="0" borderId="1" xfId="0" applyBorder="1"/>
    <xf numFmtId="0" fontId="0" fillId="0" borderId="3" xfId="0" applyBorder="1"/>
    <xf numFmtId="0" fontId="19" fillId="0" borderId="0" xfId="0" applyFont="1"/>
    <xf numFmtId="0" fontId="1" fillId="0" borderId="0" xfId="0" applyFont="1" applyAlignment="1">
      <alignment horizontal="center" wrapText="1"/>
    </xf>
    <xf numFmtId="0" fontId="2" fillId="6" borderId="1" xfId="0" applyFont="1" applyFill="1" applyBorder="1" applyAlignment="1">
      <alignment horizontal="center"/>
    </xf>
    <xf numFmtId="0" fontId="2" fillId="6" borderId="0" xfId="0" applyFont="1" applyFill="1" applyAlignment="1">
      <alignment horizontal="center"/>
    </xf>
    <xf numFmtId="0" fontId="2" fillId="0" borderId="1" xfId="0" applyFont="1" applyBorder="1" applyAlignment="1">
      <alignment horizontal="center"/>
    </xf>
    <xf numFmtId="0" fontId="2" fillId="0" borderId="1" xfId="0" applyFont="1" applyBorder="1" applyAlignment="1">
      <alignment horizontal="right"/>
    </xf>
    <xf numFmtId="0" fontId="2" fillId="0" borderId="3" xfId="0" applyFont="1" applyBorder="1" applyAlignment="1">
      <alignment horizontal="center"/>
    </xf>
    <xf numFmtId="0" fontId="4" fillId="5" borderId="5" xfId="0" applyFont="1" applyFill="1" applyBorder="1" applyAlignment="1">
      <alignment horizontal="left"/>
    </xf>
    <xf numFmtId="0" fontId="9" fillId="5" borderId="11" xfId="0" applyFont="1" applyFill="1" applyBorder="1" applyAlignment="1">
      <alignment horizontal="left"/>
    </xf>
    <xf numFmtId="0" fontId="9" fillId="5" borderId="11" xfId="0" applyFont="1" applyFill="1" applyBorder="1" applyAlignment="1">
      <alignment horizontal="right"/>
    </xf>
    <xf numFmtId="0" fontId="9" fillId="5" borderId="7" xfId="0" applyFont="1" applyFill="1" applyBorder="1" applyAlignment="1">
      <alignment horizontal="left"/>
    </xf>
    <xf numFmtId="0" fontId="4" fillId="0" borderId="3" xfId="0" applyFont="1" applyBorder="1" applyAlignment="1">
      <alignment horizontal="center"/>
    </xf>
    <xf numFmtId="0" fontId="4" fillId="0" borderId="2" xfId="0" applyFont="1" applyBorder="1" applyAlignment="1">
      <alignment horizontal="center"/>
    </xf>
    <xf numFmtId="0" fontId="4" fillId="0" borderId="2" xfId="0" applyFont="1" applyBorder="1" applyAlignment="1">
      <alignment horizontal="center" wrapText="1"/>
    </xf>
    <xf numFmtId="164" fontId="4" fillId="0" borderId="2" xfId="0" applyNumberFormat="1" applyFont="1" applyBorder="1" applyAlignment="1">
      <alignment horizontal="center"/>
    </xf>
    <xf numFmtId="0" fontId="1" fillId="0" borderId="10" xfId="0" applyFont="1" applyBorder="1"/>
    <xf numFmtId="0" fontId="2" fillId="0" borderId="6" xfId="0" applyFont="1" applyBorder="1"/>
    <xf numFmtId="0" fontId="4" fillId="5" borderId="10" xfId="0" applyFont="1" applyFill="1" applyBorder="1" applyAlignment="1">
      <alignment horizontal="left"/>
    </xf>
    <xf numFmtId="0" fontId="9" fillId="5" borderId="0" xfId="0" applyFont="1" applyFill="1" applyAlignment="1">
      <alignment horizontal="left"/>
    </xf>
    <xf numFmtId="0" fontId="9" fillId="5" borderId="0" xfId="0" applyFont="1" applyFill="1" applyAlignment="1">
      <alignment horizontal="right"/>
    </xf>
    <xf numFmtId="0" fontId="9" fillId="5" borderId="8" xfId="0" applyFont="1" applyFill="1" applyBorder="1" applyAlignment="1">
      <alignment horizontal="left"/>
    </xf>
    <xf numFmtId="164" fontId="8" fillId="0" borderId="0" xfId="0" applyNumberFormat="1" applyFont="1" applyAlignment="1">
      <alignment horizontal="right"/>
    </xf>
    <xf numFmtId="1" fontId="8" fillId="0" borderId="9" xfId="0" applyNumberFormat="1" applyFont="1" applyBorder="1" applyAlignment="1">
      <alignment horizontal="center"/>
    </xf>
    <xf numFmtId="164" fontId="8" fillId="0" borderId="9" xfId="0" applyNumberFormat="1" applyFont="1" applyBorder="1" applyAlignment="1">
      <alignment horizontal="center"/>
    </xf>
    <xf numFmtId="1" fontId="8" fillId="0" borderId="2" xfId="0" applyNumberFormat="1" applyFont="1" applyBorder="1" applyAlignment="1">
      <alignment horizontal="center"/>
    </xf>
    <xf numFmtId="164" fontId="8" fillId="0" borderId="2" xfId="0" applyNumberFormat="1" applyFont="1" applyBorder="1" applyAlignment="1">
      <alignment horizontal="center"/>
    </xf>
    <xf numFmtId="0" fontId="2" fillId="0" borderId="9" xfId="0" applyFont="1" applyBorder="1"/>
    <xf numFmtId="0" fontId="8" fillId="0" borderId="10" xfId="0" quotePrefix="1" applyFont="1" applyBorder="1" applyAlignment="1">
      <alignment horizontal="left" vertical="top" wrapText="1"/>
    </xf>
    <xf numFmtId="0" fontId="8" fillId="0" borderId="0" xfId="0" quotePrefix="1" applyFont="1" applyAlignment="1">
      <alignment horizontal="left" vertical="top" wrapText="1"/>
    </xf>
    <xf numFmtId="164" fontId="8" fillId="0" borderId="7" xfId="0" applyNumberFormat="1" applyFont="1" applyBorder="1" applyAlignment="1">
      <alignment horizontal="right"/>
    </xf>
    <xf numFmtId="1" fontId="8" fillId="0" borderId="6" xfId="0" applyNumberFormat="1" applyFont="1" applyBorder="1" applyAlignment="1">
      <alignment horizontal="center"/>
    </xf>
    <xf numFmtId="164" fontId="8" fillId="0" borderId="6" xfId="0" applyNumberFormat="1" applyFont="1" applyBorder="1" applyAlignment="1">
      <alignment horizontal="center"/>
    </xf>
    <xf numFmtId="164" fontId="2" fillId="0" borderId="6" xfId="0" applyNumberFormat="1" applyFont="1" applyBorder="1"/>
    <xf numFmtId="0" fontId="4" fillId="0" borderId="10" xfId="0" applyFont="1" applyBorder="1" applyAlignment="1">
      <alignment horizontal="left"/>
    </xf>
    <xf numFmtId="0" fontId="1" fillId="0" borderId="0" xfId="0" applyFont="1"/>
    <xf numFmtId="0" fontId="1" fillId="0" borderId="0" xfId="0" applyFont="1" applyAlignment="1">
      <alignment horizontal="right"/>
    </xf>
    <xf numFmtId="164" fontId="1" fillId="0" borderId="3" xfId="0" applyNumberFormat="1" applyFont="1" applyBorder="1"/>
    <xf numFmtId="0" fontId="5" fillId="0" borderId="10" xfId="0" applyFont="1" applyBorder="1" applyAlignment="1">
      <alignment horizontal="left"/>
    </xf>
    <xf numFmtId="164" fontId="1" fillId="0" borderId="8" xfId="0" applyNumberFormat="1" applyFont="1" applyBorder="1"/>
    <xf numFmtId="164" fontId="4" fillId="0" borderId="12" xfId="0" applyNumberFormat="1" applyFont="1" applyBorder="1"/>
    <xf numFmtId="0" fontId="2" fillId="6" borderId="1" xfId="0" applyFont="1" applyFill="1" applyBorder="1" applyAlignment="1">
      <alignment horizontal="right"/>
    </xf>
    <xf numFmtId="0" fontId="6" fillId="12" borderId="5" xfId="0" applyFont="1" applyFill="1" applyBorder="1" applyAlignment="1">
      <alignment horizontal="center"/>
    </xf>
    <xf numFmtId="0" fontId="6" fillId="12" borderId="11" xfId="0" applyFont="1" applyFill="1" applyBorder="1" applyAlignment="1">
      <alignment horizontal="center"/>
    </xf>
    <xf numFmtId="0" fontId="6" fillId="12" borderId="7" xfId="0" applyFont="1" applyFill="1" applyBorder="1" applyAlignment="1">
      <alignment horizontal="center"/>
    </xf>
    <xf numFmtId="0" fontId="5" fillId="0" borderId="10" xfId="0" applyFont="1" applyBorder="1" applyAlignment="1">
      <alignment horizontal="left" vertical="top" wrapText="1"/>
    </xf>
    <xf numFmtId="0" fontId="5" fillId="0" borderId="0" xfId="0" applyFont="1" applyAlignment="1">
      <alignment horizontal="left" vertical="top" wrapText="1"/>
    </xf>
    <xf numFmtId="0" fontId="5" fillId="0" borderId="8" xfId="0" applyFont="1" applyBorder="1" applyAlignment="1">
      <alignment horizontal="left" vertical="top" wrapText="1"/>
    </xf>
    <xf numFmtId="0" fontId="2" fillId="0" borderId="10" xfId="0" applyFont="1" applyBorder="1" applyAlignment="1">
      <alignment horizontal="left" vertical="top" wrapText="1"/>
    </xf>
    <xf numFmtId="0" fontId="2" fillId="0" borderId="0" xfId="0" applyFont="1" applyAlignment="1">
      <alignment horizontal="left" vertical="top" wrapText="1"/>
    </xf>
    <xf numFmtId="0" fontId="2" fillId="0" borderId="8" xfId="0" applyFont="1" applyBorder="1" applyAlignment="1">
      <alignment horizontal="left" vertical="top" wrapText="1"/>
    </xf>
    <xf numFmtId="14" fontId="2" fillId="8" borderId="1" xfId="0" applyNumberFormat="1" applyFont="1" applyFill="1" applyBorder="1" applyAlignment="1" applyProtection="1">
      <alignment horizontal="center"/>
      <protection locked="0"/>
    </xf>
    <xf numFmtId="0" fontId="2" fillId="8" borderId="1" xfId="0" applyFont="1" applyFill="1" applyBorder="1" applyAlignment="1" applyProtection="1">
      <alignment horizontal="center"/>
      <protection locked="0"/>
    </xf>
    <xf numFmtId="0" fontId="7" fillId="7" borderId="5" xfId="0" applyFont="1" applyFill="1" applyBorder="1" applyAlignment="1">
      <alignment horizontal="center"/>
    </xf>
    <xf numFmtId="0" fontId="7" fillId="7" borderId="11" xfId="0" applyFont="1" applyFill="1" applyBorder="1" applyAlignment="1">
      <alignment horizontal="center"/>
    </xf>
    <xf numFmtId="0" fontId="7" fillId="7" borderId="7" xfId="0" applyFont="1" applyFill="1" applyBorder="1" applyAlignment="1">
      <alignment horizontal="center"/>
    </xf>
    <xf numFmtId="0" fontId="15" fillId="7" borderId="10" xfId="0" applyFont="1" applyFill="1" applyBorder="1" applyAlignment="1">
      <alignment horizontal="center"/>
    </xf>
    <xf numFmtId="0" fontId="15" fillId="7" borderId="0" xfId="0" applyFont="1" applyFill="1" applyAlignment="1">
      <alignment horizontal="center"/>
    </xf>
    <xf numFmtId="0" fontId="15" fillId="7" borderId="8" xfId="0" applyFont="1" applyFill="1" applyBorder="1" applyAlignment="1">
      <alignment horizontal="center"/>
    </xf>
    <xf numFmtId="0" fontId="7" fillId="7" borderId="10" xfId="0" applyFont="1" applyFill="1" applyBorder="1" applyAlignment="1">
      <alignment horizontal="center"/>
    </xf>
    <xf numFmtId="0" fontId="7" fillId="7" borderId="0" xfId="0" applyFont="1" applyFill="1" applyAlignment="1">
      <alignment horizontal="center"/>
    </xf>
    <xf numFmtId="0" fontId="7" fillId="7" borderId="8" xfId="0" applyFont="1" applyFill="1" applyBorder="1" applyAlignment="1">
      <alignment horizontal="center"/>
    </xf>
    <xf numFmtId="0" fontId="1" fillId="0" borderId="1" xfId="0" applyFont="1" applyBorder="1" applyAlignment="1">
      <alignment horizontal="center" wrapText="1"/>
    </xf>
    <xf numFmtId="0" fontId="24" fillId="0" borderId="10" xfId="0" applyFont="1" applyBorder="1" applyAlignment="1">
      <alignment horizontal="left" vertical="top" wrapText="1"/>
    </xf>
    <xf numFmtId="0" fontId="24" fillId="0" borderId="0" xfId="0" applyFont="1" applyAlignment="1">
      <alignment horizontal="left" vertical="top" wrapText="1"/>
    </xf>
    <xf numFmtId="0" fontId="21" fillId="0" borderId="10" xfId="0" applyFont="1" applyBorder="1" applyAlignment="1">
      <alignment horizontal="left" vertical="top" wrapText="1"/>
    </xf>
    <xf numFmtId="0" fontId="21" fillId="0" borderId="0" xfId="0" applyFont="1" applyAlignment="1">
      <alignment horizontal="left" vertical="top" wrapText="1"/>
    </xf>
    <xf numFmtId="0" fontId="16" fillId="12" borderId="5" xfId="0" applyFont="1" applyFill="1" applyBorder="1" applyAlignment="1">
      <alignment horizontal="center"/>
    </xf>
    <xf numFmtId="0" fontId="16" fillId="12" borderId="11" xfId="0" applyFont="1" applyFill="1" applyBorder="1" applyAlignment="1">
      <alignment horizontal="center"/>
    </xf>
    <xf numFmtId="0" fontId="16" fillId="12" borderId="7" xfId="0" applyFont="1" applyFill="1" applyBorder="1" applyAlignment="1">
      <alignment horizontal="center"/>
    </xf>
    <xf numFmtId="0" fontId="4" fillId="0" borderId="4" xfId="0" applyFont="1" applyBorder="1" applyAlignment="1">
      <alignment horizontal="left" vertical="top" wrapText="1"/>
    </xf>
    <xf numFmtId="0" fontId="4" fillId="0" borderId="1" xfId="0" applyFont="1" applyBorder="1" applyAlignment="1">
      <alignment horizontal="left" vertical="top" wrapText="1"/>
    </xf>
    <xf numFmtId="0" fontId="4" fillId="0" borderId="10" xfId="0" applyFont="1" applyBorder="1" applyAlignment="1">
      <alignment horizontal="left" vertical="top" wrapText="1"/>
    </xf>
    <xf numFmtId="0" fontId="4" fillId="0" borderId="0" xfId="0" applyFont="1" applyAlignment="1">
      <alignment horizontal="left" vertical="top" wrapText="1"/>
    </xf>
    <xf numFmtId="0" fontId="6" fillId="3" borderId="5" xfId="0" applyFont="1" applyFill="1" applyBorder="1" applyAlignment="1">
      <alignment horizontal="center" wrapText="1"/>
    </xf>
    <xf numFmtId="0" fontId="6" fillId="3" borderId="11" xfId="0" applyFont="1" applyFill="1" applyBorder="1" applyAlignment="1">
      <alignment horizontal="center"/>
    </xf>
    <xf numFmtId="0" fontId="6" fillId="3" borderId="7" xfId="0" applyFont="1" applyFill="1" applyBorder="1" applyAlignment="1">
      <alignment horizontal="center"/>
    </xf>
    <xf numFmtId="0" fontId="3" fillId="0" borderId="10" xfId="0" applyFont="1" applyBorder="1" applyAlignment="1">
      <alignment horizontal="left" vertical="top" wrapText="1"/>
    </xf>
    <xf numFmtId="0" fontId="3" fillId="0" borderId="0" xfId="0" applyFont="1" applyAlignment="1">
      <alignment horizontal="left" vertical="top" wrapText="1"/>
    </xf>
    <xf numFmtId="0" fontId="3" fillId="0" borderId="8" xfId="0" applyFont="1" applyBorder="1" applyAlignment="1">
      <alignment horizontal="left" vertical="top" wrapText="1"/>
    </xf>
    <xf numFmtId="0" fontId="8" fillId="0" borderId="4" xfId="0" quotePrefix="1" applyFont="1" applyBorder="1" applyAlignment="1">
      <alignment horizontal="left" wrapText="1"/>
    </xf>
    <xf numFmtId="0" fontId="8" fillId="0" borderId="1" xfId="0" quotePrefix="1" applyFont="1" applyBorder="1" applyAlignment="1">
      <alignment horizontal="left" wrapText="1"/>
    </xf>
    <xf numFmtId="0" fontId="7" fillId="4" borderId="5" xfId="0" applyFont="1" applyFill="1" applyBorder="1" applyAlignment="1">
      <alignment horizontal="center"/>
    </xf>
    <xf numFmtId="0" fontId="7" fillId="4" borderId="11" xfId="0" applyFont="1" applyFill="1" applyBorder="1" applyAlignment="1">
      <alignment horizontal="center"/>
    </xf>
    <xf numFmtId="0" fontId="7" fillId="4" borderId="7" xfId="0" applyFont="1" applyFill="1" applyBorder="1" applyAlignment="1">
      <alignment horizontal="center"/>
    </xf>
    <xf numFmtId="14" fontId="2" fillId="6" borderId="1" xfId="0" applyNumberFormat="1" applyFont="1" applyFill="1" applyBorder="1" applyAlignment="1">
      <alignment horizontal="center"/>
    </xf>
    <xf numFmtId="0" fontId="2" fillId="6" borderId="1" xfId="0" applyFont="1" applyFill="1" applyBorder="1" applyAlignment="1">
      <alignment horizontal="center"/>
    </xf>
    <xf numFmtId="0" fontId="6" fillId="3" borderId="5" xfId="0" applyFont="1" applyFill="1" applyBorder="1" applyAlignment="1">
      <alignment horizontal="center"/>
    </xf>
    <xf numFmtId="0" fontId="1" fillId="0" borderId="1" xfId="0" applyFont="1" applyBorder="1" applyAlignment="1">
      <alignment horizontal="left" wrapText="1"/>
    </xf>
    <xf numFmtId="0" fontId="6" fillId="3" borderId="11" xfId="0" applyFont="1" applyFill="1" applyBorder="1" applyAlignment="1">
      <alignment horizontal="center" wrapText="1"/>
    </xf>
    <xf numFmtId="0" fontId="6" fillId="3" borderId="7" xfId="0" applyFont="1" applyFill="1" applyBorder="1" applyAlignment="1">
      <alignment horizontal="center" wrapText="1"/>
    </xf>
    <xf numFmtId="0" fontId="4" fillId="11" borderId="10" xfId="0" applyFont="1" applyFill="1" applyBorder="1" applyAlignment="1">
      <alignment horizontal="left"/>
    </xf>
    <xf numFmtId="0" fontId="4" fillId="11" borderId="0" xfId="0" applyFont="1" applyFill="1" applyAlignment="1">
      <alignment horizontal="left"/>
    </xf>
    <xf numFmtId="0" fontId="4" fillId="11" borderId="8" xfId="0" applyFont="1" applyFill="1" applyBorder="1" applyAlignment="1">
      <alignment horizontal="left"/>
    </xf>
    <xf numFmtId="0" fontId="6" fillId="9" borderId="5" xfId="0" applyFont="1" applyFill="1" applyBorder="1" applyAlignment="1">
      <alignment horizontal="center"/>
    </xf>
    <xf numFmtId="0" fontId="6" fillId="9" borderId="11" xfId="0" applyFont="1" applyFill="1" applyBorder="1" applyAlignment="1">
      <alignment horizontal="center"/>
    </xf>
    <xf numFmtId="0" fontId="6" fillId="9" borderId="7" xfId="0" applyFont="1" applyFill="1" applyBorder="1" applyAlignment="1">
      <alignment horizontal="center"/>
    </xf>
    <xf numFmtId="0" fontId="4" fillId="11" borderId="5" xfId="0" applyFont="1" applyFill="1" applyBorder="1" applyAlignment="1">
      <alignment horizontal="left"/>
    </xf>
    <xf numFmtId="0" fontId="4" fillId="11" borderId="11" xfId="0" applyFont="1" applyFill="1" applyBorder="1" applyAlignment="1">
      <alignment horizontal="left"/>
    </xf>
    <xf numFmtId="0" fontId="4" fillId="11" borderId="7" xfId="0" applyFont="1" applyFill="1" applyBorder="1" applyAlignment="1">
      <alignment horizontal="left"/>
    </xf>
    <xf numFmtId="0" fontId="6" fillId="9" borderId="5" xfId="0" applyFont="1" applyFill="1" applyBorder="1" applyAlignment="1">
      <alignment horizontal="center" vertical="center" wrapText="1"/>
    </xf>
    <xf numFmtId="0" fontId="6" fillId="9" borderId="11" xfId="0" applyFont="1" applyFill="1" applyBorder="1" applyAlignment="1">
      <alignment horizontal="center" vertical="center" wrapText="1"/>
    </xf>
    <xf numFmtId="0" fontId="6" fillId="9" borderId="7" xfId="0" applyFont="1" applyFill="1" applyBorder="1" applyAlignment="1">
      <alignment horizontal="center" vertical="center" wrapText="1"/>
    </xf>
    <xf numFmtId="0" fontId="7" fillId="9" borderId="5" xfId="0" applyFont="1" applyFill="1" applyBorder="1" applyAlignment="1">
      <alignment horizontal="center"/>
    </xf>
    <xf numFmtId="0" fontId="7" fillId="9" borderId="11" xfId="0" applyFont="1" applyFill="1" applyBorder="1" applyAlignment="1">
      <alignment horizontal="center"/>
    </xf>
    <xf numFmtId="0" fontId="7" fillId="9" borderId="7" xfId="0" applyFont="1" applyFill="1" applyBorder="1" applyAlignment="1">
      <alignment horizontal="center"/>
    </xf>
  </cellXfs>
  <cellStyles count="2">
    <cellStyle name="Prozent" xfId="1" builtinId="5"/>
    <cellStyle name="Standard" xfId="0" builtinId="0"/>
  </cellStyles>
  <dxfs count="60">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669A116-488A-4346-9E48-E751F4A5BAAE}">
  <sheetPr codeName="Tabelle1"/>
  <dimension ref="A1:N51"/>
  <sheetViews>
    <sheetView showGridLines="0" tabSelected="1" topLeftCell="A13" zoomScaleNormal="100" workbookViewId="0">
      <selection activeCell="H45" sqref="H45"/>
    </sheetView>
  </sheetViews>
  <sheetFormatPr baseColWidth="10" defaultRowHeight="15" x14ac:dyDescent="0.25"/>
  <cols>
    <col min="1" max="1" width="7.7109375" customWidth="1"/>
    <col min="4" max="4" width="15" customWidth="1"/>
    <col min="5" max="5" width="33.42578125" customWidth="1"/>
    <col min="6" max="6" width="18.85546875" customWidth="1"/>
    <col min="8" max="8" width="13.140625" bestFit="1" customWidth="1"/>
  </cols>
  <sheetData>
    <row r="1" spans="1:14" ht="18.75" x14ac:dyDescent="0.3">
      <c r="A1" s="124" t="s">
        <v>0</v>
      </c>
      <c r="B1" s="125"/>
      <c r="C1" s="125"/>
      <c r="D1" s="125"/>
      <c r="E1" s="125"/>
      <c r="F1" s="125"/>
      <c r="G1" s="125"/>
      <c r="H1" s="126"/>
    </row>
    <row r="2" spans="1:14" ht="18.75" x14ac:dyDescent="0.3">
      <c r="A2" s="127" t="s">
        <v>157</v>
      </c>
      <c r="B2" s="128"/>
      <c r="C2" s="128"/>
      <c r="D2" s="128"/>
      <c r="E2" s="128"/>
      <c r="F2" s="128"/>
      <c r="G2" s="128"/>
      <c r="H2" s="129"/>
    </row>
    <row r="3" spans="1:14" ht="18.75" x14ac:dyDescent="0.3">
      <c r="A3" s="130" t="s">
        <v>27</v>
      </c>
      <c r="B3" s="131"/>
      <c r="C3" s="131"/>
      <c r="D3" s="131"/>
      <c r="E3" s="131"/>
      <c r="F3" s="131"/>
      <c r="G3" s="131"/>
      <c r="H3" s="132"/>
    </row>
    <row r="4" spans="1:14" x14ac:dyDescent="0.25">
      <c r="A4" s="8"/>
      <c r="B4" s="9"/>
      <c r="C4" s="9"/>
      <c r="D4" s="9"/>
      <c r="E4" s="9"/>
      <c r="F4" s="9"/>
      <c r="G4" s="9"/>
      <c r="H4" s="10"/>
    </row>
    <row r="5" spans="1:14" s="12" customFormat="1" x14ac:dyDescent="0.25">
      <c r="A5" s="11"/>
      <c r="E5" s="13"/>
      <c r="H5" s="14"/>
    </row>
    <row r="6" spans="1:14" s="12" customFormat="1" ht="15" customHeight="1" x14ac:dyDescent="0.25">
      <c r="A6" s="15" t="s">
        <v>1</v>
      </c>
      <c r="C6" s="133" t="s">
        <v>42</v>
      </c>
      <c r="D6" s="133"/>
      <c r="E6" s="133"/>
      <c r="F6" s="133"/>
      <c r="G6" s="133"/>
      <c r="H6" s="16"/>
    </row>
    <row r="7" spans="1:14" s="12" customFormat="1" x14ac:dyDescent="0.25">
      <c r="A7" s="11"/>
      <c r="E7" s="13"/>
      <c r="H7" s="14"/>
      <c r="N7" s="17"/>
    </row>
    <row r="8" spans="1:14" s="12" customFormat="1" x14ac:dyDescent="0.25">
      <c r="A8" s="11" t="s">
        <v>2</v>
      </c>
      <c r="C8" s="123" t="s">
        <v>50</v>
      </c>
      <c r="D8" s="123"/>
      <c r="E8" s="123"/>
      <c r="F8" s="123"/>
      <c r="G8" s="123"/>
      <c r="H8" s="14"/>
      <c r="I8" s="18"/>
    </row>
    <row r="9" spans="1:14" s="12" customFormat="1" x14ac:dyDescent="0.25">
      <c r="A9" s="11"/>
      <c r="E9" s="13"/>
      <c r="H9" s="14"/>
      <c r="I9" s="19"/>
    </row>
    <row r="10" spans="1:14" s="12" customFormat="1" x14ac:dyDescent="0.25">
      <c r="A10" s="11" t="s">
        <v>3</v>
      </c>
      <c r="C10" s="122" t="s">
        <v>50</v>
      </c>
      <c r="D10" s="123"/>
      <c r="E10" s="123"/>
      <c r="F10" s="123"/>
      <c r="G10" s="123"/>
      <c r="H10" s="20"/>
      <c r="I10" s="19"/>
    </row>
    <row r="11" spans="1:14" s="12" customFormat="1" x14ac:dyDescent="0.25">
      <c r="A11" s="21"/>
      <c r="B11" s="22"/>
      <c r="C11" s="22"/>
      <c r="D11" s="22"/>
      <c r="E11" s="22"/>
      <c r="F11" s="22"/>
      <c r="G11" s="22"/>
      <c r="H11" s="23"/>
      <c r="I11" s="19"/>
    </row>
    <row r="12" spans="1:14" s="12" customFormat="1" x14ac:dyDescent="0.25">
      <c r="C12" s="17"/>
      <c r="D12" s="17"/>
      <c r="E12" s="13"/>
      <c r="F12" s="17"/>
      <c r="G12" s="17"/>
      <c r="H12" s="17"/>
      <c r="I12" s="19"/>
    </row>
    <row r="13" spans="1:14" s="12" customFormat="1" ht="15.75" x14ac:dyDescent="0.25">
      <c r="A13" s="113" t="s">
        <v>4</v>
      </c>
      <c r="B13" s="114"/>
      <c r="C13" s="114"/>
      <c r="D13" s="114"/>
      <c r="E13" s="114"/>
      <c r="F13" s="114"/>
      <c r="G13" s="114"/>
      <c r="H13" s="115"/>
    </row>
    <row r="14" spans="1:14" s="12" customFormat="1" x14ac:dyDescent="0.25">
      <c r="A14" s="11"/>
      <c r="E14" s="13"/>
      <c r="H14" s="14"/>
    </row>
    <row r="15" spans="1:14" s="12" customFormat="1" ht="29.25" customHeight="1" x14ac:dyDescent="0.25">
      <c r="A15" s="116" t="s">
        <v>156</v>
      </c>
      <c r="B15" s="117"/>
      <c r="C15" s="117"/>
      <c r="D15" s="117"/>
      <c r="E15" s="117"/>
      <c r="F15" s="117"/>
      <c r="G15" s="117"/>
      <c r="H15" s="118"/>
    </row>
    <row r="16" spans="1:14" s="12" customFormat="1" ht="45.75" customHeight="1" x14ac:dyDescent="0.25">
      <c r="A16" s="119" t="s">
        <v>37</v>
      </c>
      <c r="B16" s="120"/>
      <c r="C16" s="120"/>
      <c r="D16" s="120"/>
      <c r="E16" s="120"/>
      <c r="F16" s="120"/>
      <c r="G16" s="120"/>
      <c r="H16" s="121"/>
    </row>
    <row r="17" spans="1:11" s="12" customFormat="1" x14ac:dyDescent="0.25">
      <c r="A17" s="24"/>
      <c r="B17" s="25"/>
      <c r="C17" s="25"/>
      <c r="D17" s="25"/>
      <c r="E17" s="26"/>
      <c r="F17" s="25"/>
      <c r="G17" s="25"/>
      <c r="H17" s="27"/>
    </row>
    <row r="18" spans="1:11" s="12" customFormat="1" x14ac:dyDescent="0.25">
      <c r="E18" s="13"/>
      <c r="H18" s="28"/>
    </row>
    <row r="19" spans="1:11" s="12" customFormat="1" ht="15.75" x14ac:dyDescent="0.25">
      <c r="A19" s="113" t="s">
        <v>174</v>
      </c>
      <c r="B19" s="114"/>
      <c r="C19" s="114"/>
      <c r="D19" s="114"/>
      <c r="E19" s="114"/>
      <c r="F19" s="114"/>
      <c r="G19" s="114"/>
      <c r="H19" s="115"/>
    </row>
    <row r="20" spans="1:11" s="12" customFormat="1" x14ac:dyDescent="0.25">
      <c r="A20" s="11"/>
      <c r="E20" s="13"/>
      <c r="H20" s="14"/>
    </row>
    <row r="21" spans="1:11" s="12" customFormat="1" x14ac:dyDescent="0.25">
      <c r="A21" s="29" t="s">
        <v>48</v>
      </c>
      <c r="B21" s="30"/>
      <c r="C21" s="30"/>
      <c r="D21" s="30"/>
      <c r="E21" s="31"/>
      <c r="F21" s="30"/>
      <c r="G21" s="30"/>
      <c r="H21" s="32"/>
    </row>
    <row r="22" spans="1:11" s="12" customFormat="1" ht="5.0999999999999996" customHeight="1" x14ac:dyDescent="0.25">
      <c r="A22" s="33"/>
      <c r="B22" s="30"/>
      <c r="C22" s="30"/>
      <c r="D22" s="30"/>
      <c r="E22" s="31"/>
      <c r="F22" s="30"/>
      <c r="G22" s="30"/>
      <c r="H22" s="32"/>
    </row>
    <row r="23" spans="1:11" s="37" customFormat="1" x14ac:dyDescent="0.25">
      <c r="A23" s="136" t="s">
        <v>173</v>
      </c>
      <c r="B23" s="137"/>
      <c r="C23" s="137"/>
      <c r="D23" s="137"/>
      <c r="E23" s="137"/>
      <c r="F23" s="137"/>
      <c r="G23" s="137"/>
      <c r="H23" s="36">
        <f>'Auditor 1.BA'!H280</f>
        <v>0</v>
      </c>
    </row>
    <row r="24" spans="1:11" s="37" customFormat="1" x14ac:dyDescent="0.25">
      <c r="A24" s="34"/>
      <c r="B24" s="35"/>
      <c r="C24" s="35"/>
      <c r="D24" s="35"/>
      <c r="E24" s="35"/>
      <c r="F24" s="35"/>
      <c r="G24" s="35"/>
      <c r="H24" s="32"/>
    </row>
    <row r="25" spans="1:11" s="12" customFormat="1" x14ac:dyDescent="0.25">
      <c r="A25" s="38" t="s">
        <v>49</v>
      </c>
      <c r="B25" s="39"/>
      <c r="C25" s="39"/>
      <c r="D25" s="39"/>
      <c r="E25" s="40"/>
      <c r="F25" s="39"/>
      <c r="G25" s="39"/>
      <c r="H25" s="41"/>
    </row>
    <row r="26" spans="1:11" s="12" customFormat="1" ht="5.0999999999999996" customHeight="1" x14ac:dyDescent="0.25">
      <c r="A26" s="42"/>
      <c r="B26" s="39"/>
      <c r="C26" s="39"/>
      <c r="D26" s="39"/>
      <c r="E26" s="40"/>
      <c r="F26" s="39"/>
      <c r="G26" s="39"/>
      <c r="H26" s="41"/>
    </row>
    <row r="27" spans="1:11" s="37" customFormat="1" x14ac:dyDescent="0.25">
      <c r="A27" s="134" t="s">
        <v>155</v>
      </c>
      <c r="B27" s="135"/>
      <c r="C27" s="135"/>
      <c r="D27" s="135"/>
      <c r="E27" s="135"/>
      <c r="F27" s="135"/>
      <c r="G27" s="135"/>
      <c r="H27" s="43">
        <f>'NB 2.BA'!H200</f>
        <v>0</v>
      </c>
    </row>
    <row r="28" spans="1:11" s="12" customFormat="1" ht="5.0999999999999996" customHeight="1" x14ac:dyDescent="0.25">
      <c r="A28" s="44"/>
      <c r="B28" s="39"/>
      <c r="C28" s="39"/>
      <c r="D28" s="39"/>
      <c r="E28" s="40"/>
      <c r="F28" s="39"/>
      <c r="G28" s="39"/>
      <c r="H28" s="41"/>
      <c r="K28" s="37"/>
    </row>
    <row r="29" spans="1:11" s="37" customFormat="1" ht="15.75" thickBot="1" x14ac:dyDescent="0.3">
      <c r="A29" s="45"/>
      <c r="B29" s="46"/>
      <c r="C29" s="46"/>
      <c r="D29" s="46"/>
      <c r="E29" s="46"/>
      <c r="F29" s="46"/>
      <c r="G29" s="46"/>
      <c r="H29" s="47"/>
    </row>
    <row r="30" spans="1:11" s="12" customFormat="1" x14ac:dyDescent="0.25">
      <c r="A30" s="11"/>
      <c r="E30" s="13"/>
      <c r="H30" s="14"/>
      <c r="K30" s="37"/>
    </row>
    <row r="31" spans="1:11" s="37" customFormat="1" x14ac:dyDescent="0.25">
      <c r="A31" s="143" t="s">
        <v>175</v>
      </c>
      <c r="B31" s="144"/>
      <c r="C31" s="144"/>
      <c r="D31" s="144"/>
      <c r="E31" s="144"/>
      <c r="F31" s="144"/>
      <c r="G31" s="144"/>
      <c r="H31" s="50">
        <f>H23+H27</f>
        <v>0</v>
      </c>
    </row>
    <row r="32" spans="1:11" s="12" customFormat="1" x14ac:dyDescent="0.25">
      <c r="A32" s="11"/>
      <c r="E32" s="13"/>
      <c r="H32" s="14"/>
      <c r="K32" s="37"/>
    </row>
    <row r="33" spans="1:11" s="54" customFormat="1" x14ac:dyDescent="0.25">
      <c r="A33" s="51" t="s">
        <v>34</v>
      </c>
      <c r="D33" s="55"/>
      <c r="E33" s="55"/>
      <c r="F33" s="56"/>
      <c r="G33" s="57"/>
      <c r="H33" s="4"/>
      <c r="I33" s="1"/>
      <c r="J33" s="57"/>
      <c r="K33" s="58"/>
    </row>
    <row r="34" spans="1:11" s="54" customFormat="1" x14ac:dyDescent="0.25">
      <c r="A34" s="52" t="s">
        <v>25</v>
      </c>
      <c r="D34" s="55"/>
      <c r="E34" s="55"/>
      <c r="F34" s="56"/>
      <c r="G34" s="57"/>
      <c r="H34" s="59"/>
      <c r="I34" s="57"/>
      <c r="J34" s="57"/>
      <c r="K34" s="57"/>
    </row>
    <row r="35" spans="1:11" s="54" customFormat="1" x14ac:dyDescent="0.25">
      <c r="A35" s="51" t="s">
        <v>35</v>
      </c>
      <c r="D35" s="55"/>
      <c r="E35" s="55"/>
      <c r="F35" s="56"/>
      <c r="G35" s="57"/>
      <c r="H35" s="60">
        <f>H31*H33</f>
        <v>0</v>
      </c>
      <c r="I35" s="61"/>
      <c r="J35" s="57"/>
      <c r="K35" s="57"/>
    </row>
    <row r="36" spans="1:11" x14ac:dyDescent="0.25">
      <c r="A36" s="62"/>
      <c r="H36" s="63"/>
    </row>
    <row r="37" spans="1:11" s="37" customFormat="1" x14ac:dyDescent="0.25">
      <c r="A37" s="143" t="s">
        <v>176</v>
      </c>
      <c r="B37" s="144"/>
      <c r="C37" s="144"/>
      <c r="D37" s="144"/>
      <c r="E37" s="144"/>
      <c r="F37" s="144"/>
      <c r="G37" s="144"/>
      <c r="H37" s="50">
        <f>H31+H35</f>
        <v>0</v>
      </c>
    </row>
    <row r="38" spans="1:11" s="37" customFormat="1" x14ac:dyDescent="0.25">
      <c r="A38" s="48"/>
      <c r="B38" s="49"/>
      <c r="C38" s="49"/>
      <c r="D38" s="49"/>
      <c r="E38" s="49"/>
      <c r="F38" s="49"/>
      <c r="G38" s="49"/>
      <c r="H38" s="64"/>
    </row>
    <row r="39" spans="1:11" s="54" customFormat="1" x14ac:dyDescent="0.25">
      <c r="A39" s="51" t="s">
        <v>36</v>
      </c>
      <c r="D39" s="55"/>
      <c r="E39" s="55"/>
      <c r="F39" s="56"/>
      <c r="G39" s="57"/>
      <c r="H39" s="60">
        <f>H37*0.19</f>
        <v>0</v>
      </c>
      <c r="I39" s="61"/>
      <c r="J39" s="57"/>
      <c r="K39" s="57"/>
    </row>
    <row r="40" spans="1:11" x14ac:dyDescent="0.25">
      <c r="A40" s="62"/>
      <c r="H40" s="63"/>
    </row>
    <row r="41" spans="1:11" s="37" customFormat="1" x14ac:dyDescent="0.25">
      <c r="A41" s="141" t="s">
        <v>177</v>
      </c>
      <c r="B41" s="142"/>
      <c r="C41" s="142"/>
      <c r="D41" s="142"/>
      <c r="E41" s="142"/>
      <c r="F41" s="142"/>
      <c r="G41" s="142"/>
      <c r="H41" s="50">
        <f>H37+H39</f>
        <v>0</v>
      </c>
    </row>
    <row r="43" spans="1:11" x14ac:dyDescent="0.25">
      <c r="A43" s="138" t="s">
        <v>32</v>
      </c>
      <c r="B43" s="139"/>
      <c r="C43" s="139"/>
      <c r="D43" s="139"/>
      <c r="E43" s="139"/>
      <c r="F43" s="139"/>
      <c r="G43" s="139"/>
      <c r="H43" s="140"/>
    </row>
    <row r="44" spans="1:11" x14ac:dyDescent="0.25">
      <c r="A44" s="65"/>
      <c r="B44" s="66"/>
      <c r="C44" s="66"/>
      <c r="D44" s="66"/>
      <c r="E44" s="66"/>
      <c r="F44" s="66"/>
      <c r="G44" s="66"/>
      <c r="H44" s="67"/>
    </row>
    <row r="45" spans="1:11" x14ac:dyDescent="0.25">
      <c r="A45" s="62" t="s">
        <v>28</v>
      </c>
      <c r="H45" s="7"/>
    </row>
    <row r="46" spans="1:11" x14ac:dyDescent="0.25">
      <c r="A46" s="62"/>
      <c r="H46" s="63"/>
    </row>
    <row r="47" spans="1:11" x14ac:dyDescent="0.25">
      <c r="A47" s="62" t="s">
        <v>195</v>
      </c>
      <c r="H47" s="7"/>
    </row>
    <row r="48" spans="1:11" x14ac:dyDescent="0.25">
      <c r="A48" s="68" t="s">
        <v>29</v>
      </c>
      <c r="H48" s="63"/>
    </row>
    <row r="49" spans="1:8" x14ac:dyDescent="0.25">
      <c r="A49" s="62"/>
      <c r="H49" s="63"/>
    </row>
    <row r="50" spans="1:8" x14ac:dyDescent="0.25">
      <c r="A50" s="62" t="s">
        <v>30</v>
      </c>
      <c r="H50" s="7"/>
    </row>
    <row r="51" spans="1:8" x14ac:dyDescent="0.25">
      <c r="A51" s="69" t="s">
        <v>31</v>
      </c>
      <c r="B51" s="70"/>
      <c r="C51" s="70"/>
      <c r="D51" s="70"/>
      <c r="E51" s="70"/>
      <c r="F51" s="70"/>
      <c r="G51" s="70"/>
      <c r="H51" s="71"/>
    </row>
  </sheetData>
  <sheetProtection algorithmName="SHA-512" hashValue="+5us6WScgleBNdUsbPgdHZXRSalwsK9PF4ewism7edKNOxUUCpkcdO4CUn6AeiL2NNON5bp6LVQJRMwYa/GuuQ==" saltValue="50L6Mewu4HXV6lomOYryUg==" spinCount="100000" sheet="1" selectLockedCells="1"/>
  <mergeCells count="16">
    <mergeCell ref="A27:G27"/>
    <mergeCell ref="A19:H19"/>
    <mergeCell ref="A23:G23"/>
    <mergeCell ref="A43:H43"/>
    <mergeCell ref="A41:G41"/>
    <mergeCell ref="A31:G31"/>
    <mergeCell ref="A37:G37"/>
    <mergeCell ref="A13:H13"/>
    <mergeCell ref="A15:H15"/>
    <mergeCell ref="A16:H16"/>
    <mergeCell ref="C10:G10"/>
    <mergeCell ref="A1:H1"/>
    <mergeCell ref="A2:H2"/>
    <mergeCell ref="A3:H3"/>
    <mergeCell ref="C8:G8"/>
    <mergeCell ref="C6:G6"/>
  </mergeCells>
  <conditionalFormatting sqref="A23:A24 A27 A29">
    <cfRule type="cellIs" dxfId="59" priority="29" stopIfTrue="1" operator="equal">
      <formula>0</formula>
    </cfRule>
  </conditionalFormatting>
  <conditionalFormatting sqref="A31">
    <cfRule type="cellIs" dxfId="58" priority="11" stopIfTrue="1" operator="equal">
      <formula>0</formula>
    </cfRule>
  </conditionalFormatting>
  <conditionalFormatting sqref="A33:A35">
    <cfRule type="cellIs" dxfId="57" priority="32" stopIfTrue="1" operator="equal">
      <formula>0</formula>
    </cfRule>
  </conditionalFormatting>
  <conditionalFormatting sqref="A37:A39 A41">
    <cfRule type="cellIs" dxfId="56" priority="10" stopIfTrue="1" operator="equal">
      <formula>0</formula>
    </cfRule>
  </conditionalFormatting>
  <printOptions horizontalCentered="1"/>
  <pageMargins left="0.70866141732283472" right="0.70866141732283472" top="0.78740157480314965" bottom="0.78740157480314965" header="0.31496062992125984" footer="0.31496062992125984"/>
  <pageSetup paperSize="9" scale="50" orientation="portrait" r:id="rId1"/>
  <headerFooter>
    <oddFooter>&amp;RSeite &amp;P von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B003BB-05A7-4BE4-B82F-1A54EE7F0ADA}">
  <sheetPr codeName="Tabelle15"/>
  <dimension ref="A1:K282"/>
  <sheetViews>
    <sheetView showGridLines="0" zoomScaleNormal="100" workbookViewId="0">
      <selection activeCell="E26" sqref="E26"/>
    </sheetView>
  </sheetViews>
  <sheetFormatPr baseColWidth="10" defaultRowHeight="15" x14ac:dyDescent="0.25"/>
  <cols>
    <col min="1" max="1" width="7.5703125" style="12" customWidth="1"/>
    <col min="2" max="2" width="2" style="12" bestFit="1" customWidth="1"/>
    <col min="3" max="3" width="4.5703125" style="12" customWidth="1"/>
    <col min="4" max="4" width="55.85546875" style="12" customWidth="1"/>
    <col min="5" max="5" width="14.140625" style="13" bestFit="1" customWidth="1"/>
    <col min="6" max="6" width="7" style="12" bestFit="1" customWidth="1"/>
    <col min="7" max="7" width="15.7109375" style="12" customWidth="1"/>
    <col min="8" max="8" width="15.7109375" style="28" customWidth="1"/>
    <col min="9" max="9" width="11.42578125" style="12" customWidth="1"/>
    <col min="10" max="16384" width="11.42578125" style="12"/>
  </cols>
  <sheetData>
    <row r="1" spans="1:9" ht="18.75" x14ac:dyDescent="0.3">
      <c r="A1" s="153" t="s">
        <v>0</v>
      </c>
      <c r="B1" s="154"/>
      <c r="C1" s="154"/>
      <c r="D1" s="154"/>
      <c r="E1" s="154"/>
      <c r="F1" s="154"/>
      <c r="G1" s="154"/>
      <c r="H1" s="155"/>
    </row>
    <row r="2" spans="1:9" x14ac:dyDescent="0.25">
      <c r="A2" s="11"/>
      <c r="H2" s="14"/>
    </row>
    <row r="3" spans="1:9" ht="15" customHeight="1" x14ac:dyDescent="0.25">
      <c r="A3" s="15" t="s">
        <v>1</v>
      </c>
      <c r="C3" s="133" t="s">
        <v>42</v>
      </c>
      <c r="D3" s="133"/>
      <c r="E3" s="133"/>
      <c r="F3" s="133"/>
      <c r="G3" s="133"/>
      <c r="H3" s="16"/>
      <c r="I3" s="72"/>
    </row>
    <row r="4" spans="1:9" ht="15" customHeight="1" x14ac:dyDescent="0.25">
      <c r="A4" s="15"/>
      <c r="C4" s="73"/>
      <c r="D4" s="73"/>
      <c r="E4" s="73"/>
      <c r="F4" s="73"/>
      <c r="G4" s="73"/>
      <c r="H4" s="16"/>
      <c r="I4" s="72"/>
    </row>
    <row r="5" spans="1:9" ht="15" customHeight="1" x14ac:dyDescent="0.25">
      <c r="A5" s="15" t="s">
        <v>41</v>
      </c>
      <c r="C5" s="73"/>
      <c r="D5" s="159" t="s">
        <v>45</v>
      </c>
      <c r="E5" s="159"/>
      <c r="F5" s="159"/>
      <c r="G5" s="159"/>
      <c r="H5" s="16"/>
      <c r="I5" s="72"/>
    </row>
    <row r="6" spans="1:9" x14ac:dyDescent="0.25">
      <c r="A6" s="11"/>
      <c r="C6" s="17"/>
      <c r="D6" s="17"/>
      <c r="E6" s="17"/>
      <c r="F6" s="17"/>
      <c r="G6" s="17"/>
      <c r="H6" s="14"/>
    </row>
    <row r="7" spans="1:9" x14ac:dyDescent="0.25">
      <c r="A7" s="11" t="s">
        <v>2</v>
      </c>
      <c r="C7" s="157" t="str">
        <f>Zusammenfassung!C8</f>
        <v>-</v>
      </c>
      <c r="D7" s="157"/>
      <c r="E7" s="157"/>
      <c r="F7" s="157"/>
      <c r="G7" s="157"/>
      <c r="H7" s="14"/>
    </row>
    <row r="8" spans="1:9" x14ac:dyDescent="0.25">
      <c r="A8" s="11"/>
      <c r="C8" s="75"/>
      <c r="D8" s="75"/>
      <c r="E8" s="75"/>
      <c r="F8" s="75"/>
      <c r="G8" s="75"/>
      <c r="H8" s="14"/>
    </row>
    <row r="9" spans="1:9" x14ac:dyDescent="0.25">
      <c r="A9" s="11" t="s">
        <v>3</v>
      </c>
      <c r="C9" s="156" t="str">
        <f>Zusammenfassung!C10</f>
        <v>-</v>
      </c>
      <c r="D9" s="157"/>
      <c r="E9" s="157"/>
      <c r="F9" s="157"/>
      <c r="G9" s="157"/>
      <c r="H9" s="20"/>
    </row>
    <row r="10" spans="1:9" x14ac:dyDescent="0.25">
      <c r="A10" s="21"/>
      <c r="B10" s="22"/>
      <c r="C10" s="76"/>
      <c r="D10" s="76"/>
      <c r="E10" s="77"/>
      <c r="F10" s="76"/>
      <c r="G10" s="76"/>
      <c r="H10" s="78"/>
    </row>
    <row r="12" spans="1:9" ht="15.75" hidden="1" x14ac:dyDescent="0.25">
      <c r="A12" s="158" t="s">
        <v>4</v>
      </c>
      <c r="B12" s="146"/>
      <c r="C12" s="146"/>
      <c r="D12" s="146"/>
      <c r="E12" s="146"/>
      <c r="F12" s="146"/>
      <c r="G12" s="146"/>
      <c r="H12" s="147"/>
    </row>
    <row r="13" spans="1:9" hidden="1" x14ac:dyDescent="0.25">
      <c r="A13" s="11"/>
      <c r="H13" s="14"/>
    </row>
    <row r="14" spans="1:9" ht="92.25" hidden="1" customHeight="1" x14ac:dyDescent="0.25">
      <c r="A14" s="119" t="str">
        <f>Zusammenfassung!A15</f>
        <v xml:space="preserve">Die farbig hinterlegten Felder sind durch den Bieter auszufüllen. Zur Vereinfachung sind für einige Felder Formeln hinterlegt. Die Bieter sind jedoch für die Richtigkeit ihrer Angebote selbst verantwortlich. Alle Angaben in € sind Netto-Werte. 
</v>
      </c>
      <c r="B14" s="120"/>
      <c r="C14" s="120"/>
      <c r="D14" s="120"/>
      <c r="E14" s="120"/>
      <c r="F14" s="120"/>
      <c r="G14" s="120"/>
      <c r="H14" s="121"/>
    </row>
    <row r="15" spans="1:9" ht="32.25" hidden="1" customHeight="1" x14ac:dyDescent="0.25">
      <c r="A15" s="119" t="str">
        <f>Zusammenfassung!A16</f>
        <v>Die Leistungsbeschreibung zu den besonderen Leistungen ist teilweise verkürzt ausgewiesen. Die genau beschriebenen besonderen Leistungen und deren Leistungsinhalte sind aus den Vergabeunterlagen zu entnehmen. 
Bei evtl. Abschlägen bitte ein Minuszeichen vor der Zahl integrieren.</v>
      </c>
      <c r="B15" s="120"/>
      <c r="C15" s="120"/>
      <c r="D15" s="120"/>
      <c r="E15" s="120"/>
      <c r="F15" s="120"/>
      <c r="G15" s="120"/>
      <c r="H15" s="121"/>
    </row>
    <row r="16" spans="1:9" hidden="1" x14ac:dyDescent="0.25">
      <c r="A16" s="24"/>
      <c r="B16" s="25"/>
      <c r="C16" s="25"/>
      <c r="D16" s="25"/>
      <c r="E16" s="26"/>
      <c r="F16" s="25"/>
      <c r="G16" s="25"/>
      <c r="H16" s="27"/>
    </row>
    <row r="17" spans="1:8" hidden="1" x14ac:dyDescent="0.25"/>
    <row r="18" spans="1:8" ht="33" customHeight="1" x14ac:dyDescent="0.25">
      <c r="A18" s="145" t="s">
        <v>160</v>
      </c>
      <c r="B18" s="146"/>
      <c r="C18" s="146"/>
      <c r="D18" s="146"/>
      <c r="E18" s="146"/>
      <c r="F18" s="146"/>
      <c r="G18" s="146"/>
      <c r="H18" s="147"/>
    </row>
    <row r="19" spans="1:8" x14ac:dyDescent="0.25">
      <c r="A19" s="11"/>
      <c r="H19" s="14"/>
    </row>
    <row r="20" spans="1:8" ht="15.75" x14ac:dyDescent="0.25">
      <c r="A20" s="79" t="s">
        <v>33</v>
      </c>
      <c r="B20" s="80"/>
      <c r="C20" s="80"/>
      <c r="D20" s="80"/>
      <c r="E20" s="81"/>
      <c r="F20" s="80"/>
      <c r="G20" s="80"/>
      <c r="H20" s="82"/>
    </row>
    <row r="21" spans="1:8" ht="120.75" customHeight="1" x14ac:dyDescent="0.25">
      <c r="A21" s="148" t="s">
        <v>194</v>
      </c>
      <c r="B21" s="149"/>
      <c r="C21" s="149"/>
      <c r="D21" s="149"/>
      <c r="E21" s="149"/>
      <c r="F21" s="149"/>
      <c r="G21" s="149"/>
      <c r="H21" s="150"/>
    </row>
    <row r="22" spans="1:8" ht="30" x14ac:dyDescent="0.25">
      <c r="A22" s="11"/>
      <c r="E22" s="83" t="s">
        <v>9</v>
      </c>
      <c r="F22" s="84" t="s">
        <v>10</v>
      </c>
      <c r="G22" s="85" t="s">
        <v>12</v>
      </c>
      <c r="H22" s="86" t="s">
        <v>11</v>
      </c>
    </row>
    <row r="23" spans="1:8" x14ac:dyDescent="0.25">
      <c r="A23" s="87" t="s">
        <v>5</v>
      </c>
      <c r="F23" s="88"/>
      <c r="G23" s="88"/>
      <c r="H23" s="14"/>
    </row>
    <row r="24" spans="1:8" ht="15.75" x14ac:dyDescent="0.25">
      <c r="A24" s="89" t="s">
        <v>13</v>
      </c>
      <c r="B24" s="90"/>
      <c r="C24" s="90"/>
      <c r="D24" s="90"/>
      <c r="E24" s="91"/>
      <c r="F24" s="90"/>
      <c r="G24" s="90"/>
      <c r="H24" s="92"/>
    </row>
    <row r="25" spans="1:8" ht="9.9499999999999993" customHeight="1" x14ac:dyDescent="0.25">
      <c r="A25" s="11"/>
      <c r="E25" s="93"/>
      <c r="F25" s="94"/>
      <c r="G25" s="95"/>
      <c r="H25" s="14"/>
    </row>
    <row r="26" spans="1:8" ht="42.75" customHeight="1" x14ac:dyDescent="0.25">
      <c r="A26" s="151" t="s">
        <v>179</v>
      </c>
      <c r="B26" s="152"/>
      <c r="C26" s="152"/>
      <c r="D26" s="152"/>
      <c r="E26" s="6"/>
      <c r="F26" s="96">
        <v>1</v>
      </c>
      <c r="G26" s="97" t="s">
        <v>161</v>
      </c>
      <c r="H26" s="53">
        <f>E26*F26</f>
        <v>0</v>
      </c>
    </row>
    <row r="27" spans="1:8" ht="9.9499999999999993" customHeight="1" x14ac:dyDescent="0.25">
      <c r="A27" s="11"/>
      <c r="F27" s="98"/>
      <c r="G27" s="98"/>
      <c r="H27" s="14"/>
    </row>
    <row r="28" spans="1:8" ht="26.25" customHeight="1" x14ac:dyDescent="0.25">
      <c r="A28" s="151" t="s">
        <v>52</v>
      </c>
      <c r="B28" s="152"/>
      <c r="C28" s="152"/>
      <c r="D28" s="152"/>
      <c r="E28" s="6"/>
      <c r="F28" s="96">
        <v>1</v>
      </c>
      <c r="G28" s="97" t="s">
        <v>20</v>
      </c>
      <c r="H28" s="53">
        <f>E28*F28</f>
        <v>0</v>
      </c>
    </row>
    <row r="29" spans="1:8" x14ac:dyDescent="0.25">
      <c r="A29" s="11"/>
      <c r="F29" s="98"/>
      <c r="G29" s="98"/>
      <c r="H29" s="14"/>
    </row>
    <row r="30" spans="1:8" ht="15.75" x14ac:dyDescent="0.25">
      <c r="A30" s="89" t="s">
        <v>14</v>
      </c>
      <c r="B30" s="90"/>
      <c r="C30" s="90"/>
      <c r="D30" s="90"/>
      <c r="E30" s="91"/>
      <c r="F30" s="90"/>
      <c r="G30" s="90"/>
      <c r="H30" s="92"/>
    </row>
    <row r="31" spans="1:8" ht="9.75" customHeight="1" x14ac:dyDescent="0.25">
      <c r="A31" s="11"/>
      <c r="F31" s="94"/>
      <c r="G31" s="95"/>
      <c r="H31" s="14"/>
    </row>
    <row r="32" spans="1:8" ht="26.25" customHeight="1" x14ac:dyDescent="0.25">
      <c r="A32" s="151" t="s">
        <v>38</v>
      </c>
      <c r="B32" s="152"/>
      <c r="C32" s="152"/>
      <c r="D32" s="152"/>
      <c r="E32" s="6"/>
      <c r="F32" s="96">
        <v>1</v>
      </c>
      <c r="G32" s="97" t="s">
        <v>20</v>
      </c>
      <c r="H32" s="53">
        <f>E32*F32</f>
        <v>0</v>
      </c>
    </row>
    <row r="33" spans="1:8" ht="9.9499999999999993" customHeight="1" x14ac:dyDescent="0.25">
      <c r="A33" s="11"/>
      <c r="F33" s="94"/>
      <c r="G33" s="95"/>
      <c r="H33" s="14"/>
    </row>
    <row r="34" spans="1:8" ht="19.5" customHeight="1" x14ac:dyDescent="0.25">
      <c r="A34" s="151" t="s">
        <v>53</v>
      </c>
      <c r="B34" s="152"/>
      <c r="C34" s="152"/>
      <c r="D34" s="152"/>
      <c r="E34" s="6"/>
      <c r="F34" s="96">
        <v>1</v>
      </c>
      <c r="G34" s="97" t="s">
        <v>20</v>
      </c>
      <c r="H34" s="53">
        <f>E34*F34</f>
        <v>0</v>
      </c>
    </row>
    <row r="35" spans="1:8" ht="9.9499999999999993" customHeight="1" x14ac:dyDescent="0.25">
      <c r="A35" s="99"/>
      <c r="B35" s="100"/>
      <c r="C35" s="100"/>
      <c r="D35" s="100"/>
      <c r="E35" s="101"/>
      <c r="F35" s="102"/>
      <c r="G35" s="103"/>
      <c r="H35" s="104"/>
    </row>
    <row r="36" spans="1:8" ht="19.5" customHeight="1" x14ac:dyDescent="0.25">
      <c r="A36" s="151" t="s">
        <v>54</v>
      </c>
      <c r="B36" s="152"/>
      <c r="C36" s="152"/>
      <c r="D36" s="152"/>
      <c r="E36" s="6"/>
      <c r="F36" s="96">
        <v>1</v>
      </c>
      <c r="G36" s="97" t="s">
        <v>20</v>
      </c>
      <c r="H36" s="53">
        <f>E36*F36</f>
        <v>0</v>
      </c>
    </row>
    <row r="37" spans="1:8" ht="9.9499999999999993" customHeight="1" x14ac:dyDescent="0.25">
      <c r="A37" s="11"/>
      <c r="F37" s="98"/>
      <c r="G37" s="98"/>
      <c r="H37" s="14"/>
    </row>
    <row r="38" spans="1:8" ht="65.25" customHeight="1" x14ac:dyDescent="0.25">
      <c r="A38" s="151" t="s">
        <v>180</v>
      </c>
      <c r="B38" s="152"/>
      <c r="C38" s="152"/>
      <c r="D38" s="152"/>
      <c r="E38" s="6"/>
      <c r="F38" s="96">
        <v>1</v>
      </c>
      <c r="G38" s="97" t="s">
        <v>20</v>
      </c>
      <c r="H38" s="53">
        <f>E38*F38</f>
        <v>0</v>
      </c>
    </row>
    <row r="39" spans="1:8" ht="9.9499999999999993" customHeight="1" x14ac:dyDescent="0.25">
      <c r="A39" s="99"/>
      <c r="B39" s="100"/>
      <c r="C39" s="100"/>
      <c r="D39" s="100"/>
      <c r="E39" s="101"/>
      <c r="F39" s="102"/>
      <c r="G39" s="103"/>
      <c r="H39" s="104"/>
    </row>
    <row r="40" spans="1:8" ht="19.5" customHeight="1" x14ac:dyDescent="0.25">
      <c r="A40" s="151" t="s">
        <v>181</v>
      </c>
      <c r="B40" s="152"/>
      <c r="C40" s="152"/>
      <c r="D40" s="152"/>
      <c r="E40" s="6"/>
      <c r="F40" s="96">
        <v>1</v>
      </c>
      <c r="G40" s="97" t="s">
        <v>20</v>
      </c>
      <c r="H40" s="53">
        <f>E40*F40</f>
        <v>0</v>
      </c>
    </row>
    <row r="41" spans="1:8" ht="9.9499999999999993" customHeight="1" x14ac:dyDescent="0.25">
      <c r="A41" s="99"/>
      <c r="B41" s="100"/>
      <c r="C41" s="100"/>
      <c r="D41" s="100"/>
      <c r="E41" s="101"/>
      <c r="F41" s="102"/>
      <c r="G41" s="103"/>
      <c r="H41" s="104"/>
    </row>
    <row r="42" spans="1:8" ht="19.5" customHeight="1" x14ac:dyDescent="0.25">
      <c r="A42" s="151" t="s">
        <v>55</v>
      </c>
      <c r="B42" s="152"/>
      <c r="C42" s="152"/>
      <c r="D42" s="152"/>
      <c r="E42" s="6"/>
      <c r="F42" s="96">
        <v>1</v>
      </c>
      <c r="G42" s="97" t="s">
        <v>20</v>
      </c>
      <c r="H42" s="53">
        <f>E42*F42</f>
        <v>0</v>
      </c>
    </row>
    <row r="43" spans="1:8" ht="9.9499999999999993" customHeight="1" x14ac:dyDescent="0.25">
      <c r="A43" s="99"/>
      <c r="B43" s="100"/>
      <c r="C43" s="100"/>
      <c r="D43" s="100"/>
      <c r="E43" s="101"/>
      <c r="F43" s="102"/>
      <c r="G43" s="103"/>
      <c r="H43" s="104"/>
    </row>
    <row r="44" spans="1:8" ht="19.5" customHeight="1" x14ac:dyDescent="0.25">
      <c r="A44" s="151" t="s">
        <v>56</v>
      </c>
      <c r="B44" s="152"/>
      <c r="C44" s="152"/>
      <c r="D44" s="152"/>
      <c r="E44" s="6"/>
      <c r="F44" s="96">
        <v>1</v>
      </c>
      <c r="G44" s="97" t="s">
        <v>20</v>
      </c>
      <c r="H44" s="53">
        <f>E44*F44</f>
        <v>0</v>
      </c>
    </row>
    <row r="45" spans="1:8" ht="9.9499999999999993" customHeight="1" x14ac:dyDescent="0.25">
      <c r="A45" s="99"/>
      <c r="B45" s="100"/>
      <c r="C45" s="100"/>
      <c r="D45" s="100"/>
      <c r="E45" s="101"/>
      <c r="F45" s="102"/>
      <c r="G45" s="103"/>
      <c r="H45" s="104"/>
    </row>
    <row r="46" spans="1:8" ht="19.5" customHeight="1" x14ac:dyDescent="0.25">
      <c r="A46" s="151" t="s">
        <v>57</v>
      </c>
      <c r="B46" s="152"/>
      <c r="C46" s="152"/>
      <c r="D46" s="152"/>
      <c r="E46" s="6"/>
      <c r="F46" s="96">
        <v>1</v>
      </c>
      <c r="G46" s="97" t="s">
        <v>20</v>
      </c>
      <c r="H46" s="53">
        <f>E46*F46</f>
        <v>0</v>
      </c>
    </row>
    <row r="47" spans="1:8" ht="9.9499999999999993" customHeight="1" x14ac:dyDescent="0.25">
      <c r="A47" s="99"/>
      <c r="B47" s="100"/>
      <c r="C47" s="100"/>
      <c r="D47" s="100"/>
      <c r="E47" s="101"/>
      <c r="F47" s="102"/>
      <c r="G47" s="103"/>
      <c r="H47" s="104"/>
    </row>
    <row r="48" spans="1:8" ht="19.5" customHeight="1" x14ac:dyDescent="0.25">
      <c r="A48" s="151" t="s">
        <v>58</v>
      </c>
      <c r="B48" s="152"/>
      <c r="C48" s="152"/>
      <c r="D48" s="152"/>
      <c r="E48" s="6"/>
      <c r="F48" s="96">
        <v>1</v>
      </c>
      <c r="G48" s="97" t="s">
        <v>20</v>
      </c>
      <c r="H48" s="53">
        <f>E48*F48</f>
        <v>0</v>
      </c>
    </row>
    <row r="49" spans="1:8" ht="9.9499999999999993" customHeight="1" x14ac:dyDescent="0.25">
      <c r="A49" s="99"/>
      <c r="B49" s="100"/>
      <c r="C49" s="100"/>
      <c r="D49" s="100"/>
      <c r="E49" s="101"/>
      <c r="F49" s="102"/>
      <c r="G49" s="103"/>
      <c r="H49" s="104"/>
    </row>
    <row r="50" spans="1:8" ht="19.5" customHeight="1" x14ac:dyDescent="0.25">
      <c r="A50" s="151" t="s">
        <v>59</v>
      </c>
      <c r="B50" s="152"/>
      <c r="C50" s="152"/>
      <c r="D50" s="152"/>
      <c r="E50" s="6"/>
      <c r="F50" s="96">
        <v>1</v>
      </c>
      <c r="G50" s="97" t="s">
        <v>20</v>
      </c>
      <c r="H50" s="53">
        <f>E50*F50</f>
        <v>0</v>
      </c>
    </row>
    <row r="51" spans="1:8" ht="9.9499999999999993" customHeight="1" x14ac:dyDescent="0.25">
      <c r="A51" s="99"/>
      <c r="B51" s="100"/>
      <c r="C51" s="100"/>
      <c r="D51" s="100"/>
      <c r="E51" s="101"/>
      <c r="F51" s="102"/>
      <c r="G51" s="103"/>
      <c r="H51" s="104"/>
    </row>
    <row r="52" spans="1:8" ht="19.5" customHeight="1" x14ac:dyDescent="0.25">
      <c r="A52" s="151" t="s">
        <v>60</v>
      </c>
      <c r="B52" s="152"/>
      <c r="C52" s="152"/>
      <c r="D52" s="152"/>
      <c r="E52" s="6"/>
      <c r="F52" s="96">
        <v>3</v>
      </c>
      <c r="G52" s="97" t="s">
        <v>40</v>
      </c>
      <c r="H52" s="53">
        <f>E52*F52</f>
        <v>0</v>
      </c>
    </row>
    <row r="53" spans="1:8" ht="9.9499999999999993" customHeight="1" x14ac:dyDescent="0.25">
      <c r="A53" s="99"/>
      <c r="B53" s="100"/>
      <c r="C53" s="100"/>
      <c r="D53" s="100"/>
      <c r="E53" s="101"/>
      <c r="F53" s="102"/>
      <c r="G53" s="103"/>
      <c r="H53" s="104"/>
    </row>
    <row r="54" spans="1:8" ht="24" customHeight="1" x14ac:dyDescent="0.25">
      <c r="A54" s="151" t="s">
        <v>61</v>
      </c>
      <c r="B54" s="152"/>
      <c r="C54" s="152"/>
      <c r="D54" s="152"/>
      <c r="E54" s="6"/>
      <c r="F54" s="96">
        <v>1</v>
      </c>
      <c r="G54" s="97" t="s">
        <v>20</v>
      </c>
      <c r="H54" s="53">
        <f>E54*F54</f>
        <v>0</v>
      </c>
    </row>
    <row r="55" spans="1:8" ht="9.9499999999999993" customHeight="1" x14ac:dyDescent="0.25">
      <c r="A55" s="99"/>
      <c r="B55" s="100"/>
      <c r="C55" s="100"/>
      <c r="D55" s="100"/>
      <c r="E55" s="101"/>
      <c r="F55" s="102"/>
      <c r="G55" s="103"/>
      <c r="H55" s="104"/>
    </row>
    <row r="56" spans="1:8" ht="24" customHeight="1" x14ac:dyDescent="0.25">
      <c r="A56" s="151" t="s">
        <v>62</v>
      </c>
      <c r="B56" s="152"/>
      <c r="C56" s="152"/>
      <c r="D56" s="152"/>
      <c r="E56" s="6"/>
      <c r="F56" s="96">
        <v>1</v>
      </c>
      <c r="G56" s="97" t="s">
        <v>20</v>
      </c>
      <c r="H56" s="53">
        <f>E56*F56</f>
        <v>0</v>
      </c>
    </row>
    <row r="57" spans="1:8" ht="9.9499999999999993" customHeight="1" x14ac:dyDescent="0.25">
      <c r="A57" s="99"/>
      <c r="B57" s="100"/>
      <c r="C57" s="100"/>
      <c r="D57" s="100"/>
      <c r="E57" s="101"/>
      <c r="F57" s="102"/>
      <c r="G57" s="103"/>
      <c r="H57" s="104"/>
    </row>
    <row r="58" spans="1:8" ht="24" customHeight="1" x14ac:dyDescent="0.25">
      <c r="A58" s="151" t="s">
        <v>39</v>
      </c>
      <c r="B58" s="152"/>
      <c r="C58" s="152"/>
      <c r="D58" s="152"/>
      <c r="E58" s="6"/>
      <c r="F58" s="96">
        <v>1</v>
      </c>
      <c r="G58" s="97" t="s">
        <v>20</v>
      </c>
      <c r="H58" s="53">
        <f>E58*F58</f>
        <v>0</v>
      </c>
    </row>
    <row r="59" spans="1:8" ht="9.9499999999999993" customHeight="1" x14ac:dyDescent="0.25">
      <c r="A59" s="99"/>
      <c r="B59" s="100"/>
      <c r="C59" s="100"/>
      <c r="D59" s="100"/>
      <c r="E59" s="101"/>
      <c r="F59" s="102"/>
      <c r="G59" s="103"/>
      <c r="H59" s="104"/>
    </row>
    <row r="60" spans="1:8" ht="24" customHeight="1" x14ac:dyDescent="0.25">
      <c r="A60" s="151" t="s">
        <v>63</v>
      </c>
      <c r="B60" s="152"/>
      <c r="C60" s="152"/>
      <c r="D60" s="152"/>
      <c r="E60" s="6"/>
      <c r="F60" s="96">
        <v>1</v>
      </c>
      <c r="G60" s="97" t="s">
        <v>20</v>
      </c>
      <c r="H60" s="53">
        <f>E60*F60</f>
        <v>0</v>
      </c>
    </row>
    <row r="61" spans="1:8" ht="9.9499999999999993" customHeight="1" x14ac:dyDescent="0.25">
      <c r="A61" s="99"/>
      <c r="B61" s="100"/>
      <c r="C61" s="100"/>
      <c r="D61" s="100"/>
      <c r="E61" s="101"/>
      <c r="F61" s="102"/>
      <c r="G61" s="103"/>
      <c r="H61" s="104"/>
    </row>
    <row r="62" spans="1:8" ht="24" customHeight="1" x14ac:dyDescent="0.25">
      <c r="A62" s="151" t="s">
        <v>64</v>
      </c>
      <c r="B62" s="152"/>
      <c r="C62" s="152"/>
      <c r="D62" s="152"/>
      <c r="E62" s="6"/>
      <c r="F62" s="96">
        <v>1</v>
      </c>
      <c r="G62" s="97" t="s">
        <v>20</v>
      </c>
      <c r="H62" s="53">
        <f>E62*F62</f>
        <v>0</v>
      </c>
    </row>
    <row r="63" spans="1:8" ht="9.9499999999999993" customHeight="1" x14ac:dyDescent="0.25">
      <c r="A63" s="99"/>
      <c r="B63" s="100"/>
      <c r="C63" s="100"/>
      <c r="D63" s="100"/>
      <c r="E63" s="101"/>
      <c r="F63" s="102"/>
      <c r="G63" s="103"/>
      <c r="H63" s="104"/>
    </row>
    <row r="64" spans="1:8" ht="24" customHeight="1" x14ac:dyDescent="0.25">
      <c r="A64" s="151" t="s">
        <v>65</v>
      </c>
      <c r="B64" s="152"/>
      <c r="C64" s="152"/>
      <c r="D64" s="152"/>
      <c r="E64" s="6"/>
      <c r="F64" s="96">
        <v>1</v>
      </c>
      <c r="G64" s="97" t="s">
        <v>20</v>
      </c>
      <c r="H64" s="53">
        <f>E64*F64</f>
        <v>0</v>
      </c>
    </row>
    <row r="65" spans="1:8" ht="9.9499999999999993" customHeight="1" x14ac:dyDescent="0.25">
      <c r="A65" s="99"/>
      <c r="B65" s="100"/>
      <c r="C65" s="100"/>
      <c r="D65" s="100"/>
      <c r="E65" s="101"/>
      <c r="F65" s="102"/>
      <c r="G65" s="103"/>
      <c r="H65" s="104"/>
    </row>
    <row r="66" spans="1:8" ht="24" customHeight="1" x14ac:dyDescent="0.25">
      <c r="A66" s="151" t="s">
        <v>66</v>
      </c>
      <c r="B66" s="152"/>
      <c r="C66" s="152"/>
      <c r="D66" s="152"/>
      <c r="E66" s="6"/>
      <c r="F66" s="96">
        <v>1</v>
      </c>
      <c r="G66" s="97" t="s">
        <v>20</v>
      </c>
      <c r="H66" s="53">
        <f>E66*F66</f>
        <v>0</v>
      </c>
    </row>
    <row r="67" spans="1:8" ht="9.9499999999999993" customHeight="1" x14ac:dyDescent="0.25">
      <c r="A67" s="99"/>
      <c r="B67" s="100"/>
      <c r="C67" s="100"/>
      <c r="D67" s="100"/>
      <c r="E67" s="101"/>
      <c r="F67" s="102"/>
      <c r="G67" s="103"/>
      <c r="H67" s="104"/>
    </row>
    <row r="68" spans="1:8" ht="24" customHeight="1" x14ac:dyDescent="0.25">
      <c r="A68" s="151" t="s">
        <v>67</v>
      </c>
      <c r="B68" s="152"/>
      <c r="C68" s="152"/>
      <c r="D68" s="152"/>
      <c r="E68" s="6"/>
      <c r="F68" s="96">
        <v>1</v>
      </c>
      <c r="G68" s="97" t="s">
        <v>20</v>
      </c>
      <c r="H68" s="53">
        <f>E68*F68</f>
        <v>0</v>
      </c>
    </row>
    <row r="69" spans="1:8" ht="9.9499999999999993" customHeight="1" x14ac:dyDescent="0.25">
      <c r="A69" s="99"/>
      <c r="B69" s="100"/>
      <c r="C69" s="100"/>
      <c r="D69" s="100"/>
      <c r="E69" s="101"/>
      <c r="F69" s="102"/>
      <c r="G69" s="103"/>
      <c r="H69" s="104"/>
    </row>
    <row r="70" spans="1:8" ht="24" customHeight="1" x14ac:dyDescent="0.25">
      <c r="A70" s="151" t="s">
        <v>68</v>
      </c>
      <c r="B70" s="152"/>
      <c r="C70" s="152"/>
      <c r="D70" s="152"/>
      <c r="E70" s="6"/>
      <c r="F70" s="96">
        <v>1</v>
      </c>
      <c r="G70" s="97" t="s">
        <v>20</v>
      </c>
      <c r="H70" s="53">
        <f>E70*F70</f>
        <v>0</v>
      </c>
    </row>
    <row r="71" spans="1:8" x14ac:dyDescent="0.25">
      <c r="A71" s="11"/>
      <c r="F71" s="98"/>
      <c r="G71" s="98"/>
      <c r="H71" s="14"/>
    </row>
    <row r="72" spans="1:8" x14ac:dyDescent="0.25">
      <c r="A72" s="87" t="s">
        <v>6</v>
      </c>
      <c r="F72" s="94"/>
      <c r="G72" s="95"/>
      <c r="H72" s="14"/>
    </row>
    <row r="73" spans="1:8" ht="15.75" x14ac:dyDescent="0.25">
      <c r="A73" s="89" t="s">
        <v>15</v>
      </c>
      <c r="B73" s="90"/>
      <c r="C73" s="90"/>
      <c r="D73" s="90"/>
      <c r="E73" s="91"/>
      <c r="F73" s="90"/>
      <c r="G73" s="90"/>
      <c r="H73" s="92"/>
    </row>
    <row r="74" spans="1:8" ht="9.9499999999999993" customHeight="1" x14ac:dyDescent="0.25">
      <c r="A74" s="11"/>
      <c r="E74" s="93"/>
      <c r="F74" s="94"/>
      <c r="G74" s="95"/>
      <c r="H74" s="14"/>
    </row>
    <row r="75" spans="1:8" ht="24" customHeight="1" x14ac:dyDescent="0.25">
      <c r="A75" s="151" t="s">
        <v>38</v>
      </c>
      <c r="B75" s="152"/>
      <c r="C75" s="152"/>
      <c r="D75" s="152"/>
      <c r="E75" s="6"/>
      <c r="F75" s="96">
        <v>1</v>
      </c>
      <c r="G75" s="97" t="s">
        <v>20</v>
      </c>
      <c r="H75" s="53">
        <f>E75*F75</f>
        <v>0</v>
      </c>
    </row>
    <row r="76" spans="1:8" ht="9.9499999999999993" customHeight="1" x14ac:dyDescent="0.25">
      <c r="A76" s="11"/>
      <c r="F76" s="102"/>
      <c r="G76" s="103"/>
      <c r="H76" s="14"/>
    </row>
    <row r="77" spans="1:8" ht="52.5" customHeight="1" x14ac:dyDescent="0.25">
      <c r="A77" s="151" t="s">
        <v>182</v>
      </c>
      <c r="B77" s="152"/>
      <c r="C77" s="152"/>
      <c r="D77" s="152"/>
      <c r="E77" s="6"/>
      <c r="F77" s="96">
        <v>1</v>
      </c>
      <c r="G77" s="97" t="s">
        <v>20</v>
      </c>
      <c r="H77" s="53">
        <f>E77*F77</f>
        <v>0</v>
      </c>
    </row>
    <row r="78" spans="1:8" ht="9.9499999999999993" customHeight="1" x14ac:dyDescent="0.25">
      <c r="A78" s="99"/>
      <c r="B78" s="100"/>
      <c r="C78" s="100"/>
      <c r="D78" s="100"/>
      <c r="E78" s="101"/>
      <c r="F78" s="102"/>
      <c r="G78" s="103"/>
      <c r="H78" s="104"/>
    </row>
    <row r="79" spans="1:8" ht="19.5" customHeight="1" x14ac:dyDescent="0.25">
      <c r="A79" s="151" t="s">
        <v>184</v>
      </c>
      <c r="B79" s="152"/>
      <c r="C79" s="152"/>
      <c r="D79" s="152"/>
      <c r="E79" s="6"/>
      <c r="F79" s="96">
        <v>1</v>
      </c>
      <c r="G79" s="97" t="s">
        <v>20</v>
      </c>
      <c r="H79" s="53">
        <f>E79*F79</f>
        <v>0</v>
      </c>
    </row>
    <row r="80" spans="1:8" ht="9.9499999999999993" customHeight="1" x14ac:dyDescent="0.25">
      <c r="A80" s="99"/>
      <c r="B80" s="100"/>
      <c r="C80" s="100"/>
      <c r="D80" s="100"/>
      <c r="E80" s="101"/>
      <c r="F80" s="102"/>
      <c r="G80" s="103"/>
      <c r="H80" s="104"/>
    </row>
    <row r="81" spans="1:8" ht="19.5" customHeight="1" x14ac:dyDescent="0.25">
      <c r="A81" s="151" t="s">
        <v>69</v>
      </c>
      <c r="B81" s="152"/>
      <c r="C81" s="152"/>
      <c r="D81" s="152"/>
      <c r="E81" s="6"/>
      <c r="F81" s="96">
        <v>1</v>
      </c>
      <c r="G81" s="97" t="s">
        <v>20</v>
      </c>
      <c r="H81" s="53">
        <f>E81*F81</f>
        <v>0</v>
      </c>
    </row>
    <row r="82" spans="1:8" ht="9.9499999999999993" customHeight="1" x14ac:dyDescent="0.25">
      <c r="A82" s="99"/>
      <c r="B82" s="100"/>
      <c r="C82" s="100"/>
      <c r="D82" s="100"/>
      <c r="E82" s="101"/>
      <c r="F82" s="102"/>
      <c r="G82" s="103"/>
      <c r="H82" s="104"/>
    </row>
    <row r="83" spans="1:8" ht="19.5" customHeight="1" x14ac:dyDescent="0.25">
      <c r="A83" s="151" t="s">
        <v>70</v>
      </c>
      <c r="B83" s="152"/>
      <c r="C83" s="152"/>
      <c r="D83" s="152"/>
      <c r="E83" s="6"/>
      <c r="F83" s="96">
        <v>1</v>
      </c>
      <c r="G83" s="97" t="s">
        <v>20</v>
      </c>
      <c r="H83" s="53">
        <f>E83*F83</f>
        <v>0</v>
      </c>
    </row>
    <row r="84" spans="1:8" ht="9.9499999999999993" customHeight="1" x14ac:dyDescent="0.25">
      <c r="A84" s="99"/>
      <c r="B84" s="100"/>
      <c r="C84" s="100"/>
      <c r="D84" s="100"/>
      <c r="E84" s="101"/>
      <c r="F84" s="102"/>
      <c r="G84" s="103"/>
      <c r="H84" s="104"/>
    </row>
    <row r="85" spans="1:8" ht="19.5" customHeight="1" x14ac:dyDescent="0.25">
      <c r="A85" s="151" t="s">
        <v>71</v>
      </c>
      <c r="B85" s="152"/>
      <c r="C85" s="152"/>
      <c r="D85" s="152"/>
      <c r="E85" s="6"/>
      <c r="F85" s="96">
        <v>1</v>
      </c>
      <c r="G85" s="97" t="s">
        <v>20</v>
      </c>
      <c r="H85" s="53">
        <f>E85*F85</f>
        <v>0</v>
      </c>
    </row>
    <row r="86" spans="1:8" ht="9.9499999999999993" customHeight="1" x14ac:dyDescent="0.25">
      <c r="A86" s="99"/>
      <c r="B86" s="100"/>
      <c r="C86" s="100"/>
      <c r="D86" s="100"/>
      <c r="E86" s="101"/>
      <c r="F86" s="102"/>
      <c r="G86" s="103"/>
      <c r="H86" s="104"/>
    </row>
    <row r="87" spans="1:8" ht="19.5" customHeight="1" x14ac:dyDescent="0.25">
      <c r="A87" s="151" t="s">
        <v>72</v>
      </c>
      <c r="B87" s="152"/>
      <c r="C87" s="152"/>
      <c r="D87" s="152"/>
      <c r="E87" s="6"/>
      <c r="F87" s="96">
        <v>1</v>
      </c>
      <c r="G87" s="97" t="s">
        <v>20</v>
      </c>
      <c r="H87" s="53">
        <f>E87*F87</f>
        <v>0</v>
      </c>
    </row>
    <row r="88" spans="1:8" ht="9.9499999999999993" customHeight="1" x14ac:dyDescent="0.25">
      <c r="A88" s="99"/>
      <c r="B88" s="100"/>
      <c r="C88" s="100"/>
      <c r="D88" s="100"/>
      <c r="E88" s="101"/>
      <c r="F88" s="102"/>
      <c r="G88" s="103"/>
      <c r="H88" s="104"/>
    </row>
    <row r="89" spans="1:8" ht="19.5" customHeight="1" x14ac:dyDescent="0.25">
      <c r="A89" s="151" t="s">
        <v>73</v>
      </c>
      <c r="B89" s="152"/>
      <c r="C89" s="152"/>
      <c r="D89" s="152"/>
      <c r="E89" s="6"/>
      <c r="F89" s="96">
        <v>3</v>
      </c>
      <c r="G89" s="97" t="s">
        <v>40</v>
      </c>
      <c r="H89" s="53">
        <f>E89*F89</f>
        <v>0</v>
      </c>
    </row>
    <row r="90" spans="1:8" ht="9.9499999999999993" customHeight="1" x14ac:dyDescent="0.25">
      <c r="A90" s="99"/>
      <c r="B90" s="100"/>
      <c r="C90" s="100"/>
      <c r="D90" s="100"/>
      <c r="E90" s="101"/>
      <c r="F90" s="102"/>
      <c r="G90" s="103"/>
      <c r="H90" s="104"/>
    </row>
    <row r="91" spans="1:8" ht="25.5" customHeight="1" x14ac:dyDescent="0.25">
      <c r="A91" s="151" t="s">
        <v>74</v>
      </c>
      <c r="B91" s="152"/>
      <c r="C91" s="152"/>
      <c r="D91" s="152"/>
      <c r="E91" s="6"/>
      <c r="F91" s="96">
        <v>1</v>
      </c>
      <c r="G91" s="97" t="s">
        <v>20</v>
      </c>
      <c r="H91" s="53">
        <f>E91*F91</f>
        <v>0</v>
      </c>
    </row>
    <row r="92" spans="1:8" ht="9.9499999999999993" customHeight="1" x14ac:dyDescent="0.25">
      <c r="A92" s="99"/>
      <c r="B92" s="100"/>
      <c r="C92" s="100"/>
      <c r="D92" s="100"/>
      <c r="E92" s="101"/>
      <c r="F92" s="102"/>
      <c r="G92" s="103"/>
      <c r="H92" s="104"/>
    </row>
    <row r="93" spans="1:8" ht="19.5" customHeight="1" x14ac:dyDescent="0.25">
      <c r="A93" s="151" t="s">
        <v>162</v>
      </c>
      <c r="B93" s="152"/>
      <c r="C93" s="152"/>
      <c r="D93" s="152"/>
      <c r="E93" s="6"/>
      <c r="F93" s="96">
        <v>1</v>
      </c>
      <c r="G93" s="97" t="s">
        <v>20</v>
      </c>
      <c r="H93" s="53">
        <f>E93*F93</f>
        <v>0</v>
      </c>
    </row>
    <row r="94" spans="1:8" ht="9.9499999999999993" customHeight="1" x14ac:dyDescent="0.25">
      <c r="A94" s="99"/>
      <c r="B94" s="100"/>
      <c r="C94" s="100"/>
      <c r="D94" s="100"/>
      <c r="E94" s="101"/>
      <c r="F94" s="102"/>
      <c r="G94" s="103"/>
      <c r="H94" s="104"/>
    </row>
    <row r="95" spans="1:8" ht="19.5" customHeight="1" x14ac:dyDescent="0.25">
      <c r="A95" s="151" t="s">
        <v>163</v>
      </c>
      <c r="B95" s="152"/>
      <c r="C95" s="152"/>
      <c r="D95" s="152"/>
      <c r="E95" s="6"/>
      <c r="F95" s="96">
        <v>1</v>
      </c>
      <c r="G95" s="97" t="s">
        <v>20</v>
      </c>
      <c r="H95" s="53">
        <f>E95*F95</f>
        <v>0</v>
      </c>
    </row>
    <row r="96" spans="1:8" ht="9.9499999999999993" customHeight="1" x14ac:dyDescent="0.25">
      <c r="A96" s="99"/>
      <c r="B96" s="100"/>
      <c r="C96" s="100"/>
      <c r="D96" s="100"/>
      <c r="E96" s="101"/>
      <c r="F96" s="102"/>
      <c r="G96" s="103"/>
      <c r="H96" s="104"/>
    </row>
    <row r="97" spans="1:8" ht="19.5" customHeight="1" x14ac:dyDescent="0.25">
      <c r="A97" s="151" t="s">
        <v>75</v>
      </c>
      <c r="B97" s="152"/>
      <c r="C97" s="152"/>
      <c r="D97" s="152"/>
      <c r="E97" s="6"/>
      <c r="F97" s="96">
        <v>1</v>
      </c>
      <c r="G97" s="97" t="s">
        <v>20</v>
      </c>
      <c r="H97" s="53">
        <f>E97*F97</f>
        <v>0</v>
      </c>
    </row>
    <row r="98" spans="1:8" ht="9.9499999999999993" customHeight="1" x14ac:dyDescent="0.25">
      <c r="A98" s="99"/>
      <c r="B98" s="100"/>
      <c r="C98" s="100"/>
      <c r="D98" s="100"/>
      <c r="E98" s="101"/>
      <c r="F98" s="102"/>
      <c r="G98" s="103"/>
      <c r="H98" s="104"/>
    </row>
    <row r="99" spans="1:8" ht="19.5" customHeight="1" x14ac:dyDescent="0.25">
      <c r="A99" s="151" t="s">
        <v>76</v>
      </c>
      <c r="B99" s="152"/>
      <c r="C99" s="152"/>
      <c r="D99" s="152"/>
      <c r="E99" s="6"/>
      <c r="F99" s="96">
        <v>1</v>
      </c>
      <c r="G99" s="97" t="s">
        <v>20</v>
      </c>
      <c r="H99" s="53">
        <f>E99*F99</f>
        <v>0</v>
      </c>
    </row>
    <row r="100" spans="1:8" ht="9.9499999999999993" customHeight="1" x14ac:dyDescent="0.25">
      <c r="A100" s="99"/>
      <c r="B100" s="100"/>
      <c r="C100" s="100"/>
      <c r="D100" s="100"/>
      <c r="E100" s="101"/>
      <c r="F100" s="102"/>
      <c r="G100" s="103"/>
      <c r="H100" s="104"/>
    </row>
    <row r="101" spans="1:8" ht="19.5" customHeight="1" x14ac:dyDescent="0.25">
      <c r="A101" s="151" t="s">
        <v>77</v>
      </c>
      <c r="B101" s="152"/>
      <c r="C101" s="152"/>
      <c r="D101" s="152"/>
      <c r="E101" s="6"/>
      <c r="F101" s="96">
        <v>1</v>
      </c>
      <c r="G101" s="97" t="s">
        <v>20</v>
      </c>
      <c r="H101" s="53">
        <f>E101*F101</f>
        <v>0</v>
      </c>
    </row>
    <row r="102" spans="1:8" ht="9.9499999999999993" customHeight="1" x14ac:dyDescent="0.25">
      <c r="A102" s="99"/>
      <c r="B102" s="100"/>
      <c r="C102" s="100"/>
      <c r="D102" s="100"/>
      <c r="E102" s="101"/>
      <c r="F102" s="102"/>
      <c r="G102" s="103"/>
      <c r="H102" s="104"/>
    </row>
    <row r="103" spans="1:8" ht="19.5" customHeight="1" x14ac:dyDescent="0.25">
      <c r="A103" s="151" t="s">
        <v>78</v>
      </c>
      <c r="B103" s="152"/>
      <c r="C103" s="152"/>
      <c r="D103" s="152"/>
      <c r="E103" s="6"/>
      <c r="F103" s="96">
        <v>1</v>
      </c>
      <c r="G103" s="97" t="s">
        <v>20</v>
      </c>
      <c r="H103" s="53">
        <f>E103*F103</f>
        <v>0</v>
      </c>
    </row>
    <row r="104" spans="1:8" ht="9.9499999999999993" customHeight="1" x14ac:dyDescent="0.25">
      <c r="A104" s="99"/>
      <c r="B104" s="100"/>
      <c r="C104" s="100"/>
      <c r="D104" s="100"/>
      <c r="E104" s="101"/>
      <c r="F104" s="102"/>
      <c r="G104" s="103"/>
      <c r="H104" s="104"/>
    </row>
    <row r="105" spans="1:8" ht="19.5" customHeight="1" x14ac:dyDescent="0.25">
      <c r="A105" s="151" t="s">
        <v>79</v>
      </c>
      <c r="B105" s="152"/>
      <c r="C105" s="152"/>
      <c r="D105" s="152"/>
      <c r="E105" s="6"/>
      <c r="F105" s="96">
        <v>1</v>
      </c>
      <c r="G105" s="97" t="s">
        <v>20</v>
      </c>
      <c r="H105" s="53">
        <f>E105*F105</f>
        <v>0</v>
      </c>
    </row>
    <row r="106" spans="1:8" ht="9.9499999999999993" customHeight="1" x14ac:dyDescent="0.25">
      <c r="A106" s="99"/>
      <c r="B106" s="100"/>
      <c r="C106" s="100"/>
      <c r="D106" s="100"/>
      <c r="E106" s="101"/>
      <c r="F106" s="102"/>
      <c r="G106" s="103"/>
      <c r="H106" s="104"/>
    </row>
    <row r="107" spans="1:8" ht="24" customHeight="1" x14ac:dyDescent="0.25">
      <c r="A107" s="151" t="s">
        <v>80</v>
      </c>
      <c r="B107" s="152"/>
      <c r="C107" s="152"/>
      <c r="D107" s="152"/>
      <c r="E107" s="6"/>
      <c r="F107" s="96">
        <v>1</v>
      </c>
      <c r="G107" s="97" t="s">
        <v>20</v>
      </c>
      <c r="H107" s="53">
        <f>E107*F107</f>
        <v>0</v>
      </c>
    </row>
    <row r="108" spans="1:8" ht="9.9499999999999993" customHeight="1" x14ac:dyDescent="0.25">
      <c r="A108" s="99"/>
      <c r="B108" s="100"/>
      <c r="C108" s="100"/>
      <c r="D108" s="100"/>
      <c r="E108" s="101"/>
      <c r="F108" s="102"/>
      <c r="G108" s="103"/>
      <c r="H108" s="104"/>
    </row>
    <row r="109" spans="1:8" ht="24" customHeight="1" x14ac:dyDescent="0.25">
      <c r="A109" s="151" t="s">
        <v>81</v>
      </c>
      <c r="B109" s="152"/>
      <c r="C109" s="152"/>
      <c r="D109" s="152"/>
      <c r="E109" s="6"/>
      <c r="F109" s="96">
        <v>1</v>
      </c>
      <c r="G109" s="97" t="s">
        <v>20</v>
      </c>
      <c r="H109" s="53">
        <f>E109*F109</f>
        <v>0</v>
      </c>
    </row>
    <row r="110" spans="1:8" ht="9.9499999999999993" customHeight="1" x14ac:dyDescent="0.25">
      <c r="A110" s="99"/>
      <c r="B110" s="100"/>
      <c r="C110" s="100"/>
      <c r="D110" s="100"/>
      <c r="E110" s="101"/>
      <c r="F110" s="102"/>
      <c r="G110" s="103"/>
      <c r="H110" s="104"/>
    </row>
    <row r="111" spans="1:8" ht="24" customHeight="1" x14ac:dyDescent="0.25">
      <c r="A111" s="151" t="s">
        <v>82</v>
      </c>
      <c r="B111" s="152"/>
      <c r="C111" s="152"/>
      <c r="D111" s="152"/>
      <c r="E111" s="6"/>
      <c r="F111" s="96">
        <v>1</v>
      </c>
      <c r="G111" s="97" t="s">
        <v>20</v>
      </c>
      <c r="H111" s="53">
        <f>E111*F111</f>
        <v>0</v>
      </c>
    </row>
    <row r="112" spans="1:8" ht="9.9499999999999993" customHeight="1" x14ac:dyDescent="0.25">
      <c r="A112" s="99"/>
      <c r="B112" s="100"/>
      <c r="C112" s="100"/>
      <c r="D112" s="100"/>
      <c r="E112" s="101"/>
      <c r="F112" s="102"/>
      <c r="G112" s="103"/>
      <c r="H112" s="104"/>
    </row>
    <row r="113" spans="1:8" ht="24" customHeight="1" x14ac:dyDescent="0.25">
      <c r="A113" s="151" t="s">
        <v>83</v>
      </c>
      <c r="B113" s="152"/>
      <c r="C113" s="152"/>
      <c r="D113" s="152"/>
      <c r="E113" s="6"/>
      <c r="F113" s="96">
        <v>1</v>
      </c>
      <c r="G113" s="97" t="s">
        <v>20</v>
      </c>
      <c r="H113" s="53">
        <f>E113*F113</f>
        <v>0</v>
      </c>
    </row>
    <row r="114" spans="1:8" ht="9.9499999999999993" customHeight="1" x14ac:dyDescent="0.25">
      <c r="A114" s="99"/>
      <c r="B114" s="100"/>
      <c r="C114" s="100"/>
      <c r="D114" s="100"/>
      <c r="E114" s="101"/>
      <c r="F114" s="102"/>
      <c r="G114" s="103"/>
      <c r="H114" s="104"/>
    </row>
    <row r="115" spans="1:8" ht="24" customHeight="1" x14ac:dyDescent="0.25">
      <c r="A115" s="151" t="s">
        <v>84</v>
      </c>
      <c r="B115" s="152"/>
      <c r="C115" s="152"/>
      <c r="D115" s="152"/>
      <c r="E115" s="6"/>
      <c r="F115" s="96">
        <v>1</v>
      </c>
      <c r="G115" s="97" t="s">
        <v>20</v>
      </c>
      <c r="H115" s="53">
        <f>E115*F115</f>
        <v>0</v>
      </c>
    </row>
    <row r="116" spans="1:8" ht="9.9499999999999993" customHeight="1" x14ac:dyDescent="0.25">
      <c r="A116" s="99"/>
      <c r="B116" s="100"/>
      <c r="C116" s="100"/>
      <c r="D116" s="100"/>
      <c r="E116" s="101"/>
      <c r="F116" s="102"/>
      <c r="G116" s="103"/>
      <c r="H116" s="104"/>
    </row>
    <row r="117" spans="1:8" ht="24" customHeight="1" x14ac:dyDescent="0.25">
      <c r="A117" s="151" t="s">
        <v>85</v>
      </c>
      <c r="B117" s="152"/>
      <c r="C117" s="152"/>
      <c r="D117" s="152"/>
      <c r="E117" s="6"/>
      <c r="F117" s="96">
        <v>1</v>
      </c>
      <c r="G117" s="97" t="s">
        <v>20</v>
      </c>
      <c r="H117" s="53">
        <f>E117*F117</f>
        <v>0</v>
      </c>
    </row>
    <row r="118" spans="1:8" ht="9.9499999999999993" customHeight="1" x14ac:dyDescent="0.25">
      <c r="A118" s="99"/>
      <c r="B118" s="100"/>
      <c r="C118" s="100"/>
      <c r="D118" s="100"/>
      <c r="E118" s="101"/>
      <c r="F118" s="102"/>
      <c r="G118" s="103"/>
      <c r="H118" s="104"/>
    </row>
    <row r="119" spans="1:8" ht="24" customHeight="1" x14ac:dyDescent="0.25">
      <c r="A119" s="151" t="s">
        <v>86</v>
      </c>
      <c r="B119" s="152"/>
      <c r="C119" s="152"/>
      <c r="D119" s="152"/>
      <c r="E119" s="6"/>
      <c r="F119" s="96">
        <v>1</v>
      </c>
      <c r="G119" s="97" t="s">
        <v>20</v>
      </c>
      <c r="H119" s="53">
        <f>E119*F119</f>
        <v>0</v>
      </c>
    </row>
    <row r="120" spans="1:8" ht="9.9499999999999993" customHeight="1" x14ac:dyDescent="0.25">
      <c r="A120" s="99"/>
      <c r="B120" s="100"/>
      <c r="C120" s="100"/>
      <c r="D120" s="100"/>
      <c r="E120" s="101"/>
      <c r="F120" s="102"/>
      <c r="G120" s="103"/>
      <c r="H120" s="104"/>
    </row>
    <row r="121" spans="1:8" ht="24" customHeight="1" x14ac:dyDescent="0.25">
      <c r="A121" s="151" t="s">
        <v>87</v>
      </c>
      <c r="B121" s="152"/>
      <c r="C121" s="152"/>
      <c r="D121" s="152"/>
      <c r="E121" s="6"/>
      <c r="F121" s="96">
        <v>1</v>
      </c>
      <c r="G121" s="97" t="s">
        <v>20</v>
      </c>
      <c r="H121" s="53">
        <f>E121*F121</f>
        <v>0</v>
      </c>
    </row>
    <row r="122" spans="1:8" ht="9.9499999999999993" customHeight="1" x14ac:dyDescent="0.25">
      <c r="A122" s="99"/>
      <c r="B122" s="100"/>
      <c r="C122" s="100"/>
      <c r="D122" s="100"/>
      <c r="E122" s="101"/>
      <c r="F122" s="102"/>
      <c r="G122" s="103"/>
      <c r="H122" s="104"/>
    </row>
    <row r="123" spans="1:8" ht="24" customHeight="1" x14ac:dyDescent="0.25">
      <c r="A123" s="151" t="s">
        <v>88</v>
      </c>
      <c r="B123" s="152"/>
      <c r="C123" s="152"/>
      <c r="D123" s="152"/>
      <c r="E123" s="6"/>
      <c r="F123" s="96">
        <v>1</v>
      </c>
      <c r="G123" s="97" t="s">
        <v>20</v>
      </c>
      <c r="H123" s="53">
        <f>E123*F123</f>
        <v>0</v>
      </c>
    </row>
    <row r="124" spans="1:8" ht="9.9499999999999993" customHeight="1" x14ac:dyDescent="0.25">
      <c r="A124" s="99"/>
      <c r="B124" s="100"/>
      <c r="C124" s="100"/>
      <c r="D124" s="100"/>
      <c r="E124" s="101"/>
      <c r="F124" s="102"/>
      <c r="G124" s="103"/>
      <c r="H124" s="104"/>
    </row>
    <row r="125" spans="1:8" ht="24" customHeight="1" x14ac:dyDescent="0.25">
      <c r="A125" s="151" t="s">
        <v>89</v>
      </c>
      <c r="B125" s="152"/>
      <c r="C125" s="152"/>
      <c r="D125" s="152"/>
      <c r="E125" s="6"/>
      <c r="F125" s="96">
        <v>1</v>
      </c>
      <c r="G125" s="97" t="s">
        <v>20</v>
      </c>
      <c r="H125" s="53">
        <f>E125*F125</f>
        <v>0</v>
      </c>
    </row>
    <row r="126" spans="1:8" ht="9.9499999999999993" customHeight="1" x14ac:dyDescent="0.25">
      <c r="A126" s="99"/>
      <c r="B126" s="100"/>
      <c r="C126" s="100"/>
      <c r="D126" s="100"/>
      <c r="E126" s="101"/>
      <c r="F126" s="102"/>
      <c r="G126" s="103"/>
      <c r="H126" s="104"/>
    </row>
    <row r="127" spans="1:8" ht="24" customHeight="1" x14ac:dyDescent="0.25">
      <c r="A127" s="151" t="s">
        <v>90</v>
      </c>
      <c r="B127" s="152"/>
      <c r="C127" s="152"/>
      <c r="D127" s="152"/>
      <c r="E127" s="6"/>
      <c r="F127" s="96">
        <v>1</v>
      </c>
      <c r="G127" s="97" t="s">
        <v>20</v>
      </c>
      <c r="H127" s="53">
        <f>E127*F127</f>
        <v>0</v>
      </c>
    </row>
    <row r="128" spans="1:8" x14ac:dyDescent="0.25">
      <c r="A128" s="11"/>
      <c r="F128" s="98"/>
      <c r="G128" s="98"/>
      <c r="H128" s="14"/>
    </row>
    <row r="129" spans="1:8" x14ac:dyDescent="0.25">
      <c r="A129" s="87" t="s">
        <v>7</v>
      </c>
      <c r="F129" s="94"/>
      <c r="G129" s="95"/>
      <c r="H129" s="14"/>
    </row>
    <row r="130" spans="1:8" ht="15.75" x14ac:dyDescent="0.25">
      <c r="A130" s="89" t="s">
        <v>16</v>
      </c>
      <c r="B130" s="90"/>
      <c r="C130" s="90"/>
      <c r="D130" s="90"/>
      <c r="E130" s="91"/>
      <c r="F130" s="90"/>
      <c r="G130" s="90"/>
      <c r="H130" s="92"/>
    </row>
    <row r="131" spans="1:8" ht="9.9499999999999993" customHeight="1" x14ac:dyDescent="0.25">
      <c r="A131" s="11"/>
      <c r="F131" s="94"/>
      <c r="G131" s="95"/>
      <c r="H131" s="14"/>
    </row>
    <row r="132" spans="1:8" ht="24" customHeight="1" x14ac:dyDescent="0.25">
      <c r="A132" s="151" t="s">
        <v>38</v>
      </c>
      <c r="B132" s="152"/>
      <c r="C132" s="152"/>
      <c r="D132" s="152"/>
      <c r="E132" s="6"/>
      <c r="F132" s="96">
        <v>1</v>
      </c>
      <c r="G132" s="97" t="s">
        <v>20</v>
      </c>
      <c r="H132" s="53">
        <f>E132*F132</f>
        <v>0</v>
      </c>
    </row>
    <row r="133" spans="1:8" ht="9.9499999999999993" customHeight="1" x14ac:dyDescent="0.25">
      <c r="A133" s="99"/>
      <c r="B133" s="100"/>
      <c r="C133" s="100"/>
      <c r="D133" s="100"/>
      <c r="E133" s="101"/>
      <c r="F133" s="102"/>
      <c r="G133" s="103"/>
      <c r="H133" s="104"/>
    </row>
    <row r="134" spans="1:8" ht="19.5" customHeight="1" x14ac:dyDescent="0.25">
      <c r="A134" s="151" t="s">
        <v>91</v>
      </c>
      <c r="B134" s="152"/>
      <c r="C134" s="152"/>
      <c r="D134" s="152"/>
      <c r="E134" s="6"/>
      <c r="F134" s="96">
        <v>1</v>
      </c>
      <c r="G134" s="97" t="s">
        <v>20</v>
      </c>
      <c r="H134" s="53">
        <f>E134*F134</f>
        <v>0</v>
      </c>
    </row>
    <row r="135" spans="1:8" x14ac:dyDescent="0.25">
      <c r="A135" s="11"/>
      <c r="F135" s="102"/>
      <c r="G135" s="103"/>
      <c r="H135" s="14"/>
    </row>
    <row r="136" spans="1:8" ht="15.75" x14ac:dyDescent="0.25">
      <c r="A136" s="89" t="s">
        <v>17</v>
      </c>
      <c r="B136" s="90"/>
      <c r="C136" s="90"/>
      <c r="D136" s="90"/>
      <c r="E136" s="91"/>
      <c r="F136" s="90"/>
      <c r="G136" s="90"/>
      <c r="H136" s="92"/>
    </row>
    <row r="137" spans="1:8" ht="9.9499999999999993" customHeight="1" x14ac:dyDescent="0.25">
      <c r="A137" s="11"/>
      <c r="F137" s="94"/>
      <c r="G137" s="95"/>
      <c r="H137" s="14"/>
    </row>
    <row r="138" spans="1:8" ht="24" customHeight="1" x14ac:dyDescent="0.25">
      <c r="A138" s="151" t="s">
        <v>38</v>
      </c>
      <c r="B138" s="152"/>
      <c r="C138" s="152"/>
      <c r="D138" s="152"/>
      <c r="E138" s="6"/>
      <c r="F138" s="96">
        <v>1</v>
      </c>
      <c r="G138" s="97" t="s">
        <v>20</v>
      </c>
      <c r="H138" s="53">
        <f>E138*F138</f>
        <v>0</v>
      </c>
    </row>
    <row r="139" spans="1:8" ht="9.9499999999999993" customHeight="1" x14ac:dyDescent="0.25">
      <c r="A139" s="11"/>
      <c r="F139" s="102"/>
      <c r="G139" s="103"/>
      <c r="H139" s="14"/>
    </row>
    <row r="140" spans="1:8" ht="52.5" customHeight="1" x14ac:dyDescent="0.25">
      <c r="A140" s="151" t="s">
        <v>183</v>
      </c>
      <c r="B140" s="152"/>
      <c r="C140" s="152"/>
      <c r="D140" s="152"/>
      <c r="E140" s="6"/>
      <c r="F140" s="96">
        <v>1</v>
      </c>
      <c r="G140" s="97" t="s">
        <v>20</v>
      </c>
      <c r="H140" s="53">
        <f>E140*F140</f>
        <v>0</v>
      </c>
    </row>
    <row r="141" spans="1:8" ht="9.9499999999999993" customHeight="1" x14ac:dyDescent="0.25">
      <c r="A141" s="99"/>
      <c r="B141" s="100"/>
      <c r="C141" s="100"/>
      <c r="D141" s="100"/>
      <c r="E141" s="101"/>
      <c r="F141" s="102"/>
      <c r="G141" s="103"/>
      <c r="H141" s="104"/>
    </row>
    <row r="142" spans="1:8" ht="19.5" customHeight="1" x14ac:dyDescent="0.25">
      <c r="A142" s="151" t="s">
        <v>184</v>
      </c>
      <c r="B142" s="152"/>
      <c r="C142" s="152"/>
      <c r="D142" s="152"/>
      <c r="E142" s="6"/>
      <c r="F142" s="96">
        <v>1</v>
      </c>
      <c r="G142" s="97" t="s">
        <v>20</v>
      </c>
      <c r="H142" s="53">
        <f>E142*F142</f>
        <v>0</v>
      </c>
    </row>
    <row r="143" spans="1:8" ht="9.9499999999999993" customHeight="1" x14ac:dyDescent="0.25">
      <c r="A143" s="99"/>
      <c r="B143" s="100"/>
      <c r="C143" s="100"/>
      <c r="D143" s="100"/>
      <c r="E143" s="101"/>
      <c r="F143" s="102"/>
      <c r="G143" s="103"/>
      <c r="H143" s="104"/>
    </row>
    <row r="144" spans="1:8" ht="19.5" customHeight="1" x14ac:dyDescent="0.25">
      <c r="A144" s="151" t="s">
        <v>92</v>
      </c>
      <c r="B144" s="152"/>
      <c r="C144" s="152"/>
      <c r="D144" s="152"/>
      <c r="E144" s="6"/>
      <c r="F144" s="96">
        <v>1</v>
      </c>
      <c r="G144" s="97" t="s">
        <v>20</v>
      </c>
      <c r="H144" s="53">
        <f>E144*F144</f>
        <v>0</v>
      </c>
    </row>
    <row r="145" spans="1:8" ht="9.9499999999999993" customHeight="1" x14ac:dyDescent="0.25">
      <c r="A145" s="99"/>
      <c r="B145" s="100"/>
      <c r="C145" s="100"/>
      <c r="D145" s="100"/>
      <c r="E145" s="101"/>
      <c r="F145" s="102"/>
      <c r="G145" s="103"/>
      <c r="H145" s="104"/>
    </row>
    <row r="146" spans="1:8" ht="19.5" customHeight="1" x14ac:dyDescent="0.25">
      <c r="A146" s="151" t="s">
        <v>70</v>
      </c>
      <c r="B146" s="152"/>
      <c r="C146" s="152"/>
      <c r="D146" s="152"/>
      <c r="E146" s="6"/>
      <c r="F146" s="96">
        <v>1</v>
      </c>
      <c r="G146" s="97" t="s">
        <v>20</v>
      </c>
      <c r="H146" s="53">
        <f>E146*F146</f>
        <v>0</v>
      </c>
    </row>
    <row r="147" spans="1:8" ht="9.9499999999999993" customHeight="1" x14ac:dyDescent="0.25">
      <c r="A147" s="99"/>
      <c r="B147" s="100"/>
      <c r="C147" s="100"/>
      <c r="D147" s="100"/>
      <c r="E147" s="101"/>
      <c r="F147" s="102"/>
      <c r="G147" s="103"/>
      <c r="H147" s="104"/>
    </row>
    <row r="148" spans="1:8" ht="19.5" customHeight="1" x14ac:dyDescent="0.25">
      <c r="A148" s="151" t="s">
        <v>71</v>
      </c>
      <c r="B148" s="152"/>
      <c r="C148" s="152"/>
      <c r="D148" s="152"/>
      <c r="E148" s="6"/>
      <c r="F148" s="96">
        <v>1</v>
      </c>
      <c r="G148" s="97" t="s">
        <v>20</v>
      </c>
      <c r="H148" s="53">
        <f>E148*F148</f>
        <v>0</v>
      </c>
    </row>
    <row r="149" spans="1:8" ht="9.9499999999999993" customHeight="1" x14ac:dyDescent="0.25">
      <c r="A149" s="99"/>
      <c r="B149" s="100"/>
      <c r="C149" s="100"/>
      <c r="D149" s="100"/>
      <c r="E149" s="101"/>
      <c r="F149" s="102"/>
      <c r="G149" s="103"/>
      <c r="H149" s="104"/>
    </row>
    <row r="150" spans="1:8" ht="19.5" customHeight="1" x14ac:dyDescent="0.25">
      <c r="A150" s="151" t="s">
        <v>72</v>
      </c>
      <c r="B150" s="152"/>
      <c r="C150" s="152"/>
      <c r="D150" s="152"/>
      <c r="E150" s="6"/>
      <c r="F150" s="96">
        <v>1</v>
      </c>
      <c r="G150" s="97" t="s">
        <v>20</v>
      </c>
      <c r="H150" s="53">
        <f>E150*F150</f>
        <v>0</v>
      </c>
    </row>
    <row r="151" spans="1:8" ht="9.9499999999999993" customHeight="1" x14ac:dyDescent="0.25">
      <c r="A151" s="99"/>
      <c r="B151" s="100"/>
      <c r="C151" s="100"/>
      <c r="D151" s="100"/>
      <c r="E151" s="101"/>
      <c r="F151" s="102"/>
      <c r="G151" s="103"/>
      <c r="H151" s="104"/>
    </row>
    <row r="152" spans="1:8" ht="19.5" customHeight="1" x14ac:dyDescent="0.25">
      <c r="A152" s="151" t="s">
        <v>73</v>
      </c>
      <c r="B152" s="152"/>
      <c r="C152" s="152"/>
      <c r="D152" s="152"/>
      <c r="E152" s="6"/>
      <c r="F152" s="96">
        <v>6</v>
      </c>
      <c r="G152" s="97" t="s">
        <v>40</v>
      </c>
      <c r="H152" s="53">
        <f>E152*F152</f>
        <v>0</v>
      </c>
    </row>
    <row r="153" spans="1:8" ht="9.9499999999999993" customHeight="1" x14ac:dyDescent="0.25">
      <c r="A153" s="99"/>
      <c r="B153" s="100"/>
      <c r="C153" s="100"/>
      <c r="D153" s="100"/>
      <c r="E153" s="101"/>
      <c r="F153" s="102"/>
      <c r="G153" s="103"/>
      <c r="H153" s="104"/>
    </row>
    <row r="154" spans="1:8" ht="24.75" customHeight="1" x14ac:dyDescent="0.25">
      <c r="A154" s="151" t="s">
        <v>74</v>
      </c>
      <c r="B154" s="152"/>
      <c r="C154" s="152"/>
      <c r="D154" s="152"/>
      <c r="E154" s="6"/>
      <c r="F154" s="96">
        <v>1</v>
      </c>
      <c r="G154" s="97" t="s">
        <v>20</v>
      </c>
      <c r="H154" s="53">
        <f>E154*F154</f>
        <v>0</v>
      </c>
    </row>
    <row r="155" spans="1:8" ht="9.9499999999999993" customHeight="1" x14ac:dyDescent="0.25">
      <c r="A155" s="99"/>
      <c r="B155" s="100"/>
      <c r="C155" s="100"/>
      <c r="D155" s="100"/>
      <c r="E155" s="101"/>
      <c r="F155" s="102"/>
      <c r="G155" s="103"/>
      <c r="H155" s="104"/>
    </row>
    <row r="156" spans="1:8" ht="25.5" customHeight="1" x14ac:dyDescent="0.25">
      <c r="A156" s="151" t="s">
        <v>164</v>
      </c>
      <c r="B156" s="152"/>
      <c r="C156" s="152"/>
      <c r="D156" s="152"/>
      <c r="E156" s="6"/>
      <c r="F156" s="96">
        <v>1</v>
      </c>
      <c r="G156" s="97" t="s">
        <v>20</v>
      </c>
      <c r="H156" s="53">
        <f>E156*F156</f>
        <v>0</v>
      </c>
    </row>
    <row r="157" spans="1:8" ht="9.9499999999999993" customHeight="1" x14ac:dyDescent="0.25">
      <c r="A157" s="99"/>
      <c r="B157" s="100"/>
      <c r="C157" s="100"/>
      <c r="D157" s="100"/>
      <c r="E157" s="101"/>
      <c r="F157" s="102"/>
      <c r="G157" s="103"/>
      <c r="H157" s="104"/>
    </row>
    <row r="158" spans="1:8" ht="19.5" customHeight="1" x14ac:dyDescent="0.25">
      <c r="A158" s="151" t="s">
        <v>163</v>
      </c>
      <c r="B158" s="152"/>
      <c r="C158" s="152"/>
      <c r="D158" s="152"/>
      <c r="E158" s="6"/>
      <c r="F158" s="96">
        <v>1</v>
      </c>
      <c r="G158" s="97" t="s">
        <v>20</v>
      </c>
      <c r="H158" s="53">
        <f>E158*F158</f>
        <v>0</v>
      </c>
    </row>
    <row r="159" spans="1:8" ht="9.9499999999999993" customHeight="1" x14ac:dyDescent="0.25">
      <c r="A159" s="99"/>
      <c r="B159" s="100"/>
      <c r="C159" s="100"/>
      <c r="D159" s="100"/>
      <c r="E159" s="101"/>
      <c r="F159" s="102"/>
      <c r="G159" s="103"/>
      <c r="H159" s="104"/>
    </row>
    <row r="160" spans="1:8" ht="19.5" customHeight="1" x14ac:dyDescent="0.25">
      <c r="A160" s="151" t="s">
        <v>75</v>
      </c>
      <c r="B160" s="152"/>
      <c r="C160" s="152"/>
      <c r="D160" s="152"/>
      <c r="E160" s="6"/>
      <c r="F160" s="96">
        <v>1</v>
      </c>
      <c r="G160" s="97" t="s">
        <v>20</v>
      </c>
      <c r="H160" s="53">
        <f>E160*F160</f>
        <v>0</v>
      </c>
    </row>
    <row r="161" spans="1:8" ht="9.9499999999999993" customHeight="1" x14ac:dyDescent="0.25">
      <c r="A161" s="99"/>
      <c r="B161" s="100"/>
      <c r="C161" s="100"/>
      <c r="D161" s="100"/>
      <c r="E161" s="101"/>
      <c r="F161" s="102"/>
      <c r="G161" s="103"/>
      <c r="H161" s="104"/>
    </row>
    <row r="162" spans="1:8" ht="19.5" customHeight="1" x14ac:dyDescent="0.25">
      <c r="A162" s="151" t="s">
        <v>76</v>
      </c>
      <c r="B162" s="152"/>
      <c r="C162" s="152"/>
      <c r="D162" s="152"/>
      <c r="E162" s="6"/>
      <c r="F162" s="96">
        <v>1</v>
      </c>
      <c r="G162" s="97" t="s">
        <v>20</v>
      </c>
      <c r="H162" s="53">
        <f>E162*F162</f>
        <v>0</v>
      </c>
    </row>
    <row r="163" spans="1:8" ht="9.9499999999999993" customHeight="1" x14ac:dyDescent="0.25">
      <c r="A163" s="99"/>
      <c r="B163" s="100"/>
      <c r="C163" s="100"/>
      <c r="D163" s="100"/>
      <c r="E163" s="101"/>
      <c r="F163" s="102"/>
      <c r="G163" s="103"/>
      <c r="H163" s="104"/>
    </row>
    <row r="164" spans="1:8" ht="19.5" customHeight="1" x14ac:dyDescent="0.25">
      <c r="A164" s="151" t="s">
        <v>77</v>
      </c>
      <c r="B164" s="152"/>
      <c r="C164" s="152"/>
      <c r="D164" s="152"/>
      <c r="E164" s="6"/>
      <c r="F164" s="96">
        <v>1</v>
      </c>
      <c r="G164" s="97" t="s">
        <v>20</v>
      </c>
      <c r="H164" s="53">
        <f>E164*F164</f>
        <v>0</v>
      </c>
    </row>
    <row r="165" spans="1:8" ht="9.9499999999999993" customHeight="1" x14ac:dyDescent="0.25">
      <c r="A165" s="99"/>
      <c r="B165" s="100"/>
      <c r="C165" s="100"/>
      <c r="D165" s="100"/>
      <c r="E165" s="101"/>
      <c r="F165" s="102"/>
      <c r="G165" s="103"/>
      <c r="H165" s="104"/>
    </row>
    <row r="166" spans="1:8" ht="19.5" customHeight="1" x14ac:dyDescent="0.25">
      <c r="A166" s="151" t="s">
        <v>78</v>
      </c>
      <c r="B166" s="152"/>
      <c r="C166" s="152"/>
      <c r="D166" s="152"/>
      <c r="E166" s="6"/>
      <c r="F166" s="96">
        <v>1</v>
      </c>
      <c r="G166" s="97" t="s">
        <v>20</v>
      </c>
      <c r="H166" s="53">
        <f>E166*F166</f>
        <v>0</v>
      </c>
    </row>
    <row r="167" spans="1:8" ht="9.9499999999999993" customHeight="1" x14ac:dyDescent="0.25">
      <c r="A167" s="99"/>
      <c r="B167" s="100"/>
      <c r="C167" s="100"/>
      <c r="D167" s="100"/>
      <c r="E167" s="101"/>
      <c r="F167" s="102"/>
      <c r="G167" s="103"/>
      <c r="H167" s="104"/>
    </row>
    <row r="168" spans="1:8" ht="19.5" customHeight="1" x14ac:dyDescent="0.25">
      <c r="A168" s="151" t="s">
        <v>79</v>
      </c>
      <c r="B168" s="152"/>
      <c r="C168" s="152"/>
      <c r="D168" s="152"/>
      <c r="E168" s="6"/>
      <c r="F168" s="96">
        <v>1</v>
      </c>
      <c r="G168" s="97" t="s">
        <v>20</v>
      </c>
      <c r="H168" s="53">
        <f>E168*F168</f>
        <v>0</v>
      </c>
    </row>
    <row r="169" spans="1:8" ht="9.9499999999999993" customHeight="1" x14ac:dyDescent="0.25">
      <c r="A169" s="99"/>
      <c r="B169" s="100"/>
      <c r="C169" s="100"/>
      <c r="D169" s="100"/>
      <c r="E169" s="101"/>
      <c r="F169" s="102"/>
      <c r="G169" s="103"/>
      <c r="H169" s="104"/>
    </row>
    <row r="170" spans="1:8" ht="24" customHeight="1" x14ac:dyDescent="0.25">
      <c r="A170" s="151" t="s">
        <v>93</v>
      </c>
      <c r="B170" s="152"/>
      <c r="C170" s="152"/>
      <c r="D170" s="152"/>
      <c r="E170" s="6"/>
      <c r="F170" s="96">
        <v>1</v>
      </c>
      <c r="G170" s="97" t="s">
        <v>20</v>
      </c>
      <c r="H170" s="53">
        <f>E170*F170</f>
        <v>0</v>
      </c>
    </row>
    <row r="171" spans="1:8" ht="9.9499999999999993" customHeight="1" x14ac:dyDescent="0.25">
      <c r="A171" s="99"/>
      <c r="B171" s="100"/>
      <c r="C171" s="100"/>
      <c r="D171" s="100"/>
      <c r="E171" s="101"/>
      <c r="F171" s="102"/>
      <c r="G171" s="103"/>
      <c r="H171" s="104"/>
    </row>
    <row r="172" spans="1:8" ht="24" customHeight="1" x14ac:dyDescent="0.25">
      <c r="A172" s="151" t="s">
        <v>66</v>
      </c>
      <c r="B172" s="152"/>
      <c r="C172" s="152"/>
      <c r="D172" s="152"/>
      <c r="E172" s="6"/>
      <c r="F172" s="96">
        <v>1</v>
      </c>
      <c r="G172" s="97" t="s">
        <v>20</v>
      </c>
      <c r="H172" s="53">
        <f>E172*F172</f>
        <v>0</v>
      </c>
    </row>
    <row r="173" spans="1:8" ht="9.9499999999999993" customHeight="1" x14ac:dyDescent="0.25">
      <c r="A173" s="99"/>
      <c r="B173" s="100"/>
      <c r="C173" s="100"/>
      <c r="D173" s="100"/>
      <c r="E173" s="101"/>
      <c r="F173" s="102"/>
      <c r="G173" s="103"/>
      <c r="H173" s="104"/>
    </row>
    <row r="174" spans="1:8" ht="24" customHeight="1" x14ac:dyDescent="0.25">
      <c r="A174" s="151" t="s">
        <v>94</v>
      </c>
      <c r="B174" s="152"/>
      <c r="C174" s="152"/>
      <c r="D174" s="152"/>
      <c r="E174" s="6"/>
      <c r="F174" s="96">
        <v>1</v>
      </c>
      <c r="G174" s="97" t="s">
        <v>20</v>
      </c>
      <c r="H174" s="53">
        <f>E174*F174</f>
        <v>0</v>
      </c>
    </row>
    <row r="175" spans="1:8" ht="9.9499999999999993" customHeight="1" x14ac:dyDescent="0.25">
      <c r="A175" s="99"/>
      <c r="B175" s="100"/>
      <c r="C175" s="100"/>
      <c r="D175" s="100"/>
      <c r="E175" s="101"/>
      <c r="F175" s="102"/>
      <c r="G175" s="103"/>
      <c r="H175" s="104"/>
    </row>
    <row r="176" spans="1:8" ht="24" customHeight="1" x14ac:dyDescent="0.25">
      <c r="A176" s="151" t="s">
        <v>95</v>
      </c>
      <c r="B176" s="152"/>
      <c r="C176" s="152"/>
      <c r="D176" s="152"/>
      <c r="E176" s="6"/>
      <c r="F176" s="96">
        <v>1</v>
      </c>
      <c r="G176" s="97" t="s">
        <v>20</v>
      </c>
      <c r="H176" s="53">
        <f>E176*F176</f>
        <v>0</v>
      </c>
    </row>
    <row r="177" spans="1:8" ht="9.9499999999999993" customHeight="1" x14ac:dyDescent="0.25">
      <c r="A177" s="99"/>
      <c r="B177" s="100"/>
      <c r="C177" s="100"/>
      <c r="D177" s="100"/>
      <c r="E177" s="101"/>
      <c r="F177" s="102"/>
      <c r="G177" s="103"/>
      <c r="H177" s="104"/>
    </row>
    <row r="178" spans="1:8" ht="24" customHeight="1" x14ac:dyDescent="0.25">
      <c r="A178" s="151" t="s">
        <v>96</v>
      </c>
      <c r="B178" s="152"/>
      <c r="C178" s="152"/>
      <c r="D178" s="152"/>
      <c r="E178" s="6"/>
      <c r="F178" s="96">
        <v>1</v>
      </c>
      <c r="G178" s="97" t="s">
        <v>20</v>
      </c>
      <c r="H178" s="53">
        <f>E178*F178</f>
        <v>0</v>
      </c>
    </row>
    <row r="179" spans="1:8" ht="9.9499999999999993" customHeight="1" x14ac:dyDescent="0.25">
      <c r="A179" s="99"/>
      <c r="B179" s="100"/>
      <c r="C179" s="100"/>
      <c r="D179" s="100"/>
      <c r="E179" s="101"/>
      <c r="F179" s="102"/>
      <c r="G179" s="103"/>
      <c r="H179" s="104"/>
    </row>
    <row r="180" spans="1:8" ht="24" customHeight="1" x14ac:dyDescent="0.25">
      <c r="A180" s="151" t="s">
        <v>185</v>
      </c>
      <c r="B180" s="152"/>
      <c r="C180" s="152"/>
      <c r="D180" s="152"/>
      <c r="E180" s="6"/>
      <c r="F180" s="96">
        <v>1</v>
      </c>
      <c r="G180" s="97" t="s">
        <v>20</v>
      </c>
      <c r="H180" s="53">
        <f>E180*F180</f>
        <v>0</v>
      </c>
    </row>
    <row r="181" spans="1:8" x14ac:dyDescent="0.25">
      <c r="A181" s="11"/>
      <c r="F181" s="102"/>
      <c r="G181" s="103"/>
      <c r="H181" s="14"/>
    </row>
    <row r="182" spans="1:8" ht="15.75" x14ac:dyDescent="0.25">
      <c r="A182" s="89" t="s">
        <v>23</v>
      </c>
      <c r="B182" s="90"/>
      <c r="C182" s="90"/>
      <c r="D182" s="90"/>
      <c r="E182" s="91"/>
      <c r="F182" s="90"/>
      <c r="G182" s="90"/>
      <c r="H182" s="92"/>
    </row>
    <row r="183" spans="1:8" ht="9.9499999999999993" customHeight="1" x14ac:dyDescent="0.25">
      <c r="A183" s="11"/>
      <c r="F183" s="94"/>
      <c r="G183" s="95"/>
      <c r="H183" s="14"/>
    </row>
    <row r="184" spans="1:8" ht="24" customHeight="1" x14ac:dyDescent="0.25">
      <c r="A184" s="151" t="s">
        <v>38</v>
      </c>
      <c r="B184" s="152"/>
      <c r="C184" s="152"/>
      <c r="D184" s="152"/>
      <c r="E184" s="6"/>
      <c r="F184" s="96">
        <v>1</v>
      </c>
      <c r="G184" s="97" t="s">
        <v>20</v>
      </c>
      <c r="H184" s="53">
        <f>E184*F184</f>
        <v>0</v>
      </c>
    </row>
    <row r="185" spans="1:8" ht="9.9499999999999993" customHeight="1" x14ac:dyDescent="0.25">
      <c r="A185" s="11"/>
      <c r="F185" s="102"/>
      <c r="G185" s="103"/>
      <c r="H185" s="14"/>
    </row>
    <row r="186" spans="1:8" ht="19.5" customHeight="1" x14ac:dyDescent="0.25">
      <c r="A186" s="151" t="s">
        <v>97</v>
      </c>
      <c r="B186" s="152"/>
      <c r="C186" s="152"/>
      <c r="D186" s="152"/>
      <c r="E186" s="6"/>
      <c r="F186" s="96">
        <v>1</v>
      </c>
      <c r="G186" s="97" t="s">
        <v>20</v>
      </c>
      <c r="H186" s="53">
        <f>E186*F186</f>
        <v>0</v>
      </c>
    </row>
    <row r="187" spans="1:8" ht="9.9499999999999993" customHeight="1" x14ac:dyDescent="0.25">
      <c r="A187" s="11"/>
      <c r="F187" s="98"/>
      <c r="G187" s="98"/>
      <c r="H187" s="14"/>
    </row>
    <row r="188" spans="1:8" ht="24.75" customHeight="1" x14ac:dyDescent="0.25">
      <c r="A188" s="151" t="s">
        <v>98</v>
      </c>
      <c r="B188" s="152"/>
      <c r="C188" s="152"/>
      <c r="D188" s="152"/>
      <c r="E188" s="6"/>
      <c r="F188" s="96">
        <v>1</v>
      </c>
      <c r="G188" s="97" t="s">
        <v>20</v>
      </c>
      <c r="H188" s="53">
        <f>E188*F188</f>
        <v>0</v>
      </c>
    </row>
    <row r="189" spans="1:8" x14ac:dyDescent="0.25">
      <c r="A189" s="11"/>
      <c r="F189" s="102"/>
      <c r="G189" s="103"/>
      <c r="H189" s="14"/>
    </row>
    <row r="190" spans="1:8" ht="15.75" x14ac:dyDescent="0.25">
      <c r="A190" s="89" t="s">
        <v>51</v>
      </c>
      <c r="B190" s="90"/>
      <c r="C190" s="90"/>
      <c r="D190" s="90"/>
      <c r="E190" s="91"/>
      <c r="F190" s="90"/>
      <c r="G190" s="90"/>
      <c r="H190" s="92"/>
    </row>
    <row r="191" spans="1:8" ht="9.9499999999999993" customHeight="1" x14ac:dyDescent="0.25">
      <c r="A191" s="11"/>
      <c r="F191" s="94"/>
      <c r="G191" s="95"/>
      <c r="H191" s="14"/>
    </row>
    <row r="192" spans="1:8" ht="24" customHeight="1" x14ac:dyDescent="0.25">
      <c r="A192" s="151" t="s">
        <v>38</v>
      </c>
      <c r="B192" s="152"/>
      <c r="C192" s="152"/>
      <c r="D192" s="152"/>
      <c r="E192" s="6"/>
      <c r="F192" s="96">
        <v>1</v>
      </c>
      <c r="G192" s="97" t="s">
        <v>20</v>
      </c>
      <c r="H192" s="53">
        <f>E192*F192</f>
        <v>0</v>
      </c>
    </row>
    <row r="193" spans="1:8" ht="9.9499999999999993" customHeight="1" x14ac:dyDescent="0.25">
      <c r="A193" s="11"/>
      <c r="F193" s="102"/>
      <c r="G193" s="103"/>
      <c r="H193" s="14"/>
    </row>
    <row r="194" spans="1:8" ht="19.5" customHeight="1" x14ac:dyDescent="0.25">
      <c r="A194" s="151" t="s">
        <v>99</v>
      </c>
      <c r="B194" s="152"/>
      <c r="C194" s="152"/>
      <c r="D194" s="152"/>
      <c r="E194" s="6"/>
      <c r="F194" s="96">
        <v>1</v>
      </c>
      <c r="G194" s="97" t="s">
        <v>20</v>
      </c>
      <c r="H194" s="53">
        <f>E194*F194</f>
        <v>0</v>
      </c>
    </row>
    <row r="195" spans="1:8" ht="9.9499999999999993" customHeight="1" x14ac:dyDescent="0.25">
      <c r="A195" s="11"/>
      <c r="F195" s="98"/>
      <c r="G195" s="98"/>
      <c r="H195" s="14"/>
    </row>
    <row r="196" spans="1:8" ht="24" customHeight="1" x14ac:dyDescent="0.25">
      <c r="A196" s="151" t="s">
        <v>165</v>
      </c>
      <c r="B196" s="152"/>
      <c r="C196" s="152"/>
      <c r="D196" s="152"/>
      <c r="E196" s="6"/>
      <c r="F196" s="96">
        <v>1</v>
      </c>
      <c r="G196" s="97" t="s">
        <v>20</v>
      </c>
      <c r="H196" s="53">
        <f>E196*F196</f>
        <v>0</v>
      </c>
    </row>
    <row r="197" spans="1:8" x14ac:dyDescent="0.25">
      <c r="A197" s="11"/>
      <c r="F197" s="88"/>
      <c r="G197" s="88"/>
      <c r="H197" s="14"/>
    </row>
    <row r="198" spans="1:8" x14ac:dyDescent="0.25">
      <c r="A198" s="87" t="s">
        <v>8</v>
      </c>
      <c r="F198" s="98"/>
      <c r="G198" s="98"/>
      <c r="H198" s="14"/>
    </row>
    <row r="199" spans="1:8" ht="15.75" x14ac:dyDescent="0.25">
      <c r="A199" s="89" t="s">
        <v>18</v>
      </c>
      <c r="B199" s="90"/>
      <c r="C199" s="90"/>
      <c r="D199" s="90"/>
      <c r="E199" s="91"/>
      <c r="F199" s="90"/>
      <c r="G199" s="90"/>
      <c r="H199" s="92"/>
    </row>
    <row r="200" spans="1:8" ht="9.9499999999999993" customHeight="1" x14ac:dyDescent="0.25">
      <c r="A200" s="11"/>
      <c r="E200" s="93"/>
      <c r="F200" s="94"/>
      <c r="G200" s="95"/>
      <c r="H200" s="14"/>
    </row>
    <row r="201" spans="1:8" ht="24" customHeight="1" x14ac:dyDescent="0.25">
      <c r="A201" s="151" t="s">
        <v>38</v>
      </c>
      <c r="B201" s="152"/>
      <c r="C201" s="152"/>
      <c r="D201" s="152"/>
      <c r="E201" s="6"/>
      <c r="F201" s="96">
        <v>1</v>
      </c>
      <c r="G201" s="97" t="s">
        <v>20</v>
      </c>
      <c r="H201" s="53">
        <f>E201*F201</f>
        <v>0</v>
      </c>
    </row>
    <row r="202" spans="1:8" ht="9.9499999999999993" customHeight="1" x14ac:dyDescent="0.25">
      <c r="A202" s="11"/>
      <c r="F202" s="102"/>
      <c r="G202" s="103"/>
      <c r="H202" s="14"/>
    </row>
    <row r="203" spans="1:8" ht="54" customHeight="1" x14ac:dyDescent="0.25">
      <c r="A203" s="151" t="s">
        <v>186</v>
      </c>
      <c r="B203" s="152"/>
      <c r="C203" s="152"/>
      <c r="D203" s="152"/>
      <c r="E203" s="6"/>
      <c r="F203" s="96">
        <v>1</v>
      </c>
      <c r="G203" s="97" t="s">
        <v>20</v>
      </c>
      <c r="H203" s="53">
        <f>E203*F203</f>
        <v>0</v>
      </c>
    </row>
    <row r="204" spans="1:8" ht="9.9499999999999993" customHeight="1" x14ac:dyDescent="0.25">
      <c r="A204" s="11"/>
      <c r="F204" s="98"/>
      <c r="G204" s="98"/>
      <c r="H204" s="14"/>
    </row>
    <row r="205" spans="1:8" ht="19.5" customHeight="1" x14ac:dyDescent="0.25">
      <c r="A205" s="151" t="s">
        <v>100</v>
      </c>
      <c r="B205" s="152"/>
      <c r="C205" s="152"/>
      <c r="D205" s="152"/>
      <c r="E205" s="6"/>
      <c r="F205" s="96">
        <v>1</v>
      </c>
      <c r="G205" s="97" t="s">
        <v>20</v>
      </c>
      <c r="H205" s="53">
        <f>E205*F205</f>
        <v>0</v>
      </c>
    </row>
    <row r="206" spans="1:8" ht="9.9499999999999993" customHeight="1" x14ac:dyDescent="0.25">
      <c r="A206" s="11"/>
      <c r="F206" s="98"/>
      <c r="G206" s="98"/>
      <c r="H206" s="14"/>
    </row>
    <row r="207" spans="1:8" ht="19.5" customHeight="1" x14ac:dyDescent="0.25">
      <c r="A207" s="151" t="s">
        <v>101</v>
      </c>
      <c r="B207" s="152"/>
      <c r="C207" s="152"/>
      <c r="D207" s="152"/>
      <c r="E207" s="6"/>
      <c r="F207" s="96">
        <v>1</v>
      </c>
      <c r="G207" s="97" t="s">
        <v>20</v>
      </c>
      <c r="H207" s="53">
        <f>E207*F207</f>
        <v>0</v>
      </c>
    </row>
    <row r="208" spans="1:8" ht="9.9499999999999993" customHeight="1" x14ac:dyDescent="0.25">
      <c r="A208" s="11"/>
      <c r="F208" s="98"/>
      <c r="G208" s="98"/>
      <c r="H208" s="14"/>
    </row>
    <row r="209" spans="1:8" ht="19.5" customHeight="1" x14ac:dyDescent="0.25">
      <c r="A209" s="151" t="s">
        <v>102</v>
      </c>
      <c r="B209" s="152"/>
      <c r="C209" s="152"/>
      <c r="D209" s="152"/>
      <c r="E209" s="6"/>
      <c r="F209" s="96">
        <v>1</v>
      </c>
      <c r="G209" s="97" t="s">
        <v>20</v>
      </c>
      <c r="H209" s="53">
        <f>E209*F209</f>
        <v>0</v>
      </c>
    </row>
    <row r="210" spans="1:8" ht="9.9499999999999993" customHeight="1" x14ac:dyDescent="0.25">
      <c r="A210" s="11"/>
      <c r="F210" s="98"/>
      <c r="G210" s="98"/>
      <c r="H210" s="14"/>
    </row>
    <row r="211" spans="1:8" ht="19.5" customHeight="1" x14ac:dyDescent="0.25">
      <c r="A211" s="151" t="s">
        <v>178</v>
      </c>
      <c r="B211" s="152"/>
      <c r="C211" s="152"/>
      <c r="D211" s="152"/>
      <c r="E211" s="6"/>
      <c r="F211" s="96">
        <v>1</v>
      </c>
      <c r="G211" s="97" t="s">
        <v>20</v>
      </c>
      <c r="H211" s="53">
        <f>E211*F211</f>
        <v>0</v>
      </c>
    </row>
    <row r="212" spans="1:8" ht="9.9499999999999993" customHeight="1" x14ac:dyDescent="0.25">
      <c r="A212" s="11"/>
      <c r="F212" s="98"/>
      <c r="G212" s="98"/>
      <c r="H212" s="14"/>
    </row>
    <row r="213" spans="1:8" ht="19.5" customHeight="1" x14ac:dyDescent="0.25">
      <c r="A213" s="151" t="s">
        <v>103</v>
      </c>
      <c r="B213" s="152"/>
      <c r="C213" s="152"/>
      <c r="D213" s="152"/>
      <c r="E213" s="6"/>
      <c r="F213" s="96">
        <v>1</v>
      </c>
      <c r="G213" s="97" t="s">
        <v>20</v>
      </c>
      <c r="H213" s="53">
        <f>E213*F213</f>
        <v>0</v>
      </c>
    </row>
    <row r="214" spans="1:8" ht="9.9499999999999993" customHeight="1" x14ac:dyDescent="0.25">
      <c r="A214" s="99"/>
      <c r="B214" s="100"/>
      <c r="C214" s="100"/>
      <c r="D214" s="100"/>
      <c r="E214" s="101"/>
      <c r="F214" s="102"/>
      <c r="G214" s="103"/>
      <c r="H214" s="104"/>
    </row>
    <row r="215" spans="1:8" ht="19.5" customHeight="1" x14ac:dyDescent="0.25">
      <c r="A215" s="151" t="s">
        <v>104</v>
      </c>
      <c r="B215" s="152"/>
      <c r="C215" s="152"/>
      <c r="D215" s="152"/>
      <c r="E215" s="6"/>
      <c r="F215" s="96">
        <v>1</v>
      </c>
      <c r="G215" s="97" t="s">
        <v>20</v>
      </c>
      <c r="H215" s="53">
        <f>E215*F215</f>
        <v>0</v>
      </c>
    </row>
    <row r="216" spans="1:8" ht="9.9499999999999993" customHeight="1" x14ac:dyDescent="0.25">
      <c r="A216" s="99"/>
      <c r="B216" s="100"/>
      <c r="C216" s="100"/>
      <c r="D216" s="100"/>
      <c r="E216" s="101"/>
      <c r="F216" s="102"/>
      <c r="G216" s="103"/>
      <c r="H216" s="104"/>
    </row>
    <row r="217" spans="1:8" ht="19.5" customHeight="1" x14ac:dyDescent="0.25">
      <c r="A217" s="151" t="s">
        <v>105</v>
      </c>
      <c r="B217" s="152"/>
      <c r="C217" s="152"/>
      <c r="D217" s="152"/>
      <c r="E217" s="6"/>
      <c r="F217" s="96">
        <v>1</v>
      </c>
      <c r="G217" s="97" t="s">
        <v>20</v>
      </c>
      <c r="H217" s="53">
        <f>E217*F217</f>
        <v>0</v>
      </c>
    </row>
    <row r="218" spans="1:8" ht="9.9499999999999993" customHeight="1" x14ac:dyDescent="0.25">
      <c r="A218" s="99"/>
      <c r="B218" s="100"/>
      <c r="C218" s="100"/>
      <c r="D218" s="100"/>
      <c r="E218" s="101"/>
      <c r="F218" s="102"/>
      <c r="G218" s="103"/>
      <c r="H218" s="104"/>
    </row>
    <row r="219" spans="1:8" ht="19.5" customHeight="1" x14ac:dyDescent="0.25">
      <c r="A219" s="151" t="s">
        <v>106</v>
      </c>
      <c r="B219" s="152"/>
      <c r="C219" s="152"/>
      <c r="D219" s="152"/>
      <c r="E219" s="6"/>
      <c r="F219" s="96">
        <v>1</v>
      </c>
      <c r="G219" s="97" t="s">
        <v>20</v>
      </c>
      <c r="H219" s="53">
        <f>E219*F219</f>
        <v>0</v>
      </c>
    </row>
    <row r="220" spans="1:8" ht="9.9499999999999993" customHeight="1" x14ac:dyDescent="0.25">
      <c r="A220" s="99"/>
      <c r="B220" s="100"/>
      <c r="C220" s="100"/>
      <c r="D220" s="100"/>
      <c r="E220" s="101"/>
      <c r="F220" s="102"/>
      <c r="G220" s="103"/>
      <c r="H220" s="104"/>
    </row>
    <row r="221" spans="1:8" ht="19.5" customHeight="1" x14ac:dyDescent="0.25">
      <c r="A221" s="151" t="s">
        <v>187</v>
      </c>
      <c r="B221" s="152"/>
      <c r="C221" s="152"/>
      <c r="D221" s="152"/>
      <c r="E221" s="6"/>
      <c r="F221" s="96">
        <v>1</v>
      </c>
      <c r="G221" s="97" t="s">
        <v>20</v>
      </c>
      <c r="H221" s="53">
        <f>E221*F221</f>
        <v>0</v>
      </c>
    </row>
    <row r="222" spans="1:8" ht="9.9499999999999993" customHeight="1" x14ac:dyDescent="0.25">
      <c r="A222" s="99"/>
      <c r="B222" s="100"/>
      <c r="C222" s="100"/>
      <c r="D222" s="100"/>
      <c r="E222" s="101"/>
      <c r="F222" s="102"/>
      <c r="G222" s="103"/>
      <c r="H222" s="104"/>
    </row>
    <row r="223" spans="1:8" ht="24" customHeight="1" x14ac:dyDescent="0.25">
      <c r="A223" s="151" t="s">
        <v>107</v>
      </c>
      <c r="B223" s="152"/>
      <c r="C223" s="152"/>
      <c r="D223" s="152"/>
      <c r="E223" s="6"/>
      <c r="F223" s="96">
        <v>1</v>
      </c>
      <c r="G223" s="97" t="s">
        <v>20</v>
      </c>
      <c r="H223" s="53">
        <f>E223*F223</f>
        <v>0</v>
      </c>
    </row>
    <row r="224" spans="1:8" ht="9.9499999999999993" customHeight="1" x14ac:dyDescent="0.25">
      <c r="A224" s="99"/>
      <c r="B224" s="100"/>
      <c r="C224" s="100"/>
      <c r="D224" s="100"/>
      <c r="E224" s="101"/>
      <c r="F224" s="102"/>
      <c r="G224" s="103"/>
      <c r="H224" s="104"/>
    </row>
    <row r="225" spans="1:8" ht="24" customHeight="1" x14ac:dyDescent="0.25">
      <c r="A225" s="151" t="s">
        <v>108</v>
      </c>
      <c r="B225" s="152"/>
      <c r="C225" s="152"/>
      <c r="D225" s="152"/>
      <c r="E225" s="6"/>
      <c r="F225" s="96">
        <v>1</v>
      </c>
      <c r="G225" s="97" t="s">
        <v>20</v>
      </c>
      <c r="H225" s="53">
        <f>E225*F225</f>
        <v>0</v>
      </c>
    </row>
    <row r="226" spans="1:8" ht="9.9499999999999993" customHeight="1" x14ac:dyDescent="0.25">
      <c r="A226" s="99"/>
      <c r="B226" s="100"/>
      <c r="C226" s="100"/>
      <c r="D226" s="100"/>
      <c r="E226" s="101"/>
      <c r="F226" s="102"/>
      <c r="G226" s="103"/>
      <c r="H226" s="104"/>
    </row>
    <row r="227" spans="1:8" ht="24" customHeight="1" x14ac:dyDescent="0.25">
      <c r="A227" s="151" t="s">
        <v>109</v>
      </c>
      <c r="B227" s="152"/>
      <c r="C227" s="152"/>
      <c r="D227" s="152"/>
      <c r="E227" s="6"/>
      <c r="F227" s="96">
        <v>1</v>
      </c>
      <c r="G227" s="97" t="s">
        <v>20</v>
      </c>
      <c r="H227" s="53">
        <f>E227*F227</f>
        <v>0</v>
      </c>
    </row>
    <row r="228" spans="1:8" ht="9.9499999999999993" customHeight="1" x14ac:dyDescent="0.25">
      <c r="A228" s="99"/>
      <c r="B228" s="100"/>
      <c r="C228" s="100"/>
      <c r="D228" s="100"/>
      <c r="E228" s="101"/>
      <c r="F228" s="102"/>
      <c r="G228" s="103"/>
      <c r="H228" s="104"/>
    </row>
    <row r="229" spans="1:8" ht="24" customHeight="1" x14ac:dyDescent="0.25">
      <c r="A229" s="151" t="s">
        <v>110</v>
      </c>
      <c r="B229" s="152"/>
      <c r="C229" s="152"/>
      <c r="D229" s="152"/>
      <c r="E229" s="6"/>
      <c r="F229" s="96">
        <v>1</v>
      </c>
      <c r="G229" s="97" t="s">
        <v>20</v>
      </c>
      <c r="H229" s="53">
        <f>E229*F229</f>
        <v>0</v>
      </c>
    </row>
    <row r="230" spans="1:8" ht="9.9499999999999993" customHeight="1" x14ac:dyDescent="0.25">
      <c r="A230" s="99"/>
      <c r="B230" s="100"/>
      <c r="C230" s="100"/>
      <c r="D230" s="100"/>
      <c r="E230" s="101"/>
      <c r="F230" s="102"/>
      <c r="G230" s="103"/>
      <c r="H230" s="104"/>
    </row>
    <row r="231" spans="1:8" ht="24" customHeight="1" x14ac:dyDescent="0.25">
      <c r="A231" s="151" t="s">
        <v>188</v>
      </c>
      <c r="B231" s="152"/>
      <c r="C231" s="152"/>
      <c r="D231" s="152"/>
      <c r="E231" s="6"/>
      <c r="F231" s="96">
        <v>1</v>
      </c>
      <c r="G231" s="97" t="s">
        <v>20</v>
      </c>
      <c r="H231" s="53">
        <f>E231*F231</f>
        <v>0</v>
      </c>
    </row>
    <row r="232" spans="1:8" ht="9.9499999999999993" customHeight="1" x14ac:dyDescent="0.25">
      <c r="A232" s="99"/>
      <c r="B232" s="100"/>
      <c r="C232" s="100"/>
      <c r="D232" s="100"/>
      <c r="E232" s="101"/>
      <c r="F232" s="102"/>
      <c r="G232" s="103"/>
      <c r="H232" s="104"/>
    </row>
    <row r="233" spans="1:8" ht="24" customHeight="1" x14ac:dyDescent="0.25">
      <c r="A233" s="151" t="s">
        <v>111</v>
      </c>
      <c r="B233" s="152"/>
      <c r="C233" s="152"/>
      <c r="D233" s="152"/>
      <c r="E233" s="6"/>
      <c r="F233" s="96">
        <v>1</v>
      </c>
      <c r="G233" s="97" t="s">
        <v>20</v>
      </c>
      <c r="H233" s="53">
        <f>E233*F233</f>
        <v>0</v>
      </c>
    </row>
    <row r="234" spans="1:8" ht="9.9499999999999993" customHeight="1" x14ac:dyDescent="0.25">
      <c r="A234" s="99"/>
      <c r="B234" s="100"/>
      <c r="C234" s="100"/>
      <c r="D234" s="100"/>
      <c r="E234" s="101"/>
      <c r="F234" s="102"/>
      <c r="G234" s="103"/>
      <c r="H234" s="104"/>
    </row>
    <row r="235" spans="1:8" ht="24" customHeight="1" x14ac:dyDescent="0.25">
      <c r="A235" s="151" t="s">
        <v>112</v>
      </c>
      <c r="B235" s="152"/>
      <c r="C235" s="152"/>
      <c r="D235" s="152"/>
      <c r="E235" s="6"/>
      <c r="F235" s="96">
        <v>1</v>
      </c>
      <c r="G235" s="97" t="s">
        <v>20</v>
      </c>
      <c r="H235" s="53">
        <f>E235*F235</f>
        <v>0</v>
      </c>
    </row>
    <row r="236" spans="1:8" ht="9.9499999999999993" customHeight="1" x14ac:dyDescent="0.25">
      <c r="A236" s="99"/>
      <c r="B236" s="100"/>
      <c r="C236" s="100"/>
      <c r="D236" s="100"/>
      <c r="E236" s="101"/>
      <c r="F236" s="102"/>
      <c r="G236" s="103"/>
      <c r="H236" s="104"/>
    </row>
    <row r="237" spans="1:8" ht="24" customHeight="1" x14ac:dyDescent="0.25">
      <c r="A237" s="151" t="s">
        <v>113</v>
      </c>
      <c r="B237" s="152"/>
      <c r="C237" s="152"/>
      <c r="D237" s="152"/>
      <c r="E237" s="6"/>
      <c r="F237" s="96">
        <v>1</v>
      </c>
      <c r="G237" s="97" t="s">
        <v>20</v>
      </c>
      <c r="H237" s="53">
        <f>E237*F237</f>
        <v>0</v>
      </c>
    </row>
    <row r="238" spans="1:8" ht="9.9499999999999993" customHeight="1" x14ac:dyDescent="0.25">
      <c r="A238" s="99"/>
      <c r="B238" s="100"/>
      <c r="C238" s="100"/>
      <c r="D238" s="100"/>
      <c r="E238" s="101"/>
      <c r="F238" s="102"/>
      <c r="G238" s="103"/>
      <c r="H238" s="104"/>
    </row>
    <row r="239" spans="1:8" ht="24" customHeight="1" x14ac:dyDescent="0.25">
      <c r="A239" s="151" t="s">
        <v>114</v>
      </c>
      <c r="B239" s="152"/>
      <c r="C239" s="152"/>
      <c r="D239" s="152"/>
      <c r="E239" s="6"/>
      <c r="F239" s="96">
        <v>3</v>
      </c>
      <c r="G239" s="97" t="s">
        <v>166</v>
      </c>
      <c r="H239" s="53">
        <f>E239*F239</f>
        <v>0</v>
      </c>
    </row>
    <row r="240" spans="1:8" ht="9.9499999999999993" customHeight="1" x14ac:dyDescent="0.25">
      <c r="A240" s="99"/>
      <c r="B240" s="100"/>
      <c r="C240" s="100"/>
      <c r="D240" s="100"/>
      <c r="E240" s="101"/>
      <c r="F240" s="102"/>
      <c r="G240" s="103"/>
      <c r="H240" s="104"/>
    </row>
    <row r="241" spans="1:8" ht="24" customHeight="1" x14ac:dyDescent="0.25">
      <c r="A241" s="151" t="s">
        <v>115</v>
      </c>
      <c r="B241" s="152"/>
      <c r="C241" s="152"/>
      <c r="D241" s="152"/>
      <c r="E241" s="6"/>
      <c r="F241" s="96">
        <v>50</v>
      </c>
      <c r="G241" s="97" t="s">
        <v>40</v>
      </c>
      <c r="H241" s="53">
        <f>E241*F241</f>
        <v>0</v>
      </c>
    </row>
    <row r="242" spans="1:8" ht="9.9499999999999993" customHeight="1" x14ac:dyDescent="0.25">
      <c r="A242" s="99"/>
      <c r="B242" s="100"/>
      <c r="C242" s="100"/>
      <c r="D242" s="100"/>
      <c r="E242" s="101"/>
      <c r="F242" s="102"/>
      <c r="G242" s="103"/>
      <c r="H242" s="104"/>
    </row>
    <row r="243" spans="1:8" ht="24" customHeight="1" x14ac:dyDescent="0.25">
      <c r="A243" s="151" t="s">
        <v>116</v>
      </c>
      <c r="B243" s="152"/>
      <c r="C243" s="152"/>
      <c r="D243" s="152"/>
      <c r="E243" s="6"/>
      <c r="F243" s="96">
        <v>1</v>
      </c>
      <c r="G243" s="97" t="s">
        <v>20</v>
      </c>
      <c r="H243" s="53">
        <f>E243*F243</f>
        <v>0</v>
      </c>
    </row>
    <row r="244" spans="1:8" ht="9.9499999999999993" customHeight="1" x14ac:dyDescent="0.25">
      <c r="A244" s="99"/>
      <c r="B244" s="100"/>
      <c r="C244" s="100"/>
      <c r="D244" s="100"/>
      <c r="E244" s="101"/>
      <c r="F244" s="102"/>
      <c r="G244" s="103"/>
      <c r="H244" s="104"/>
    </row>
    <row r="245" spans="1:8" ht="24" customHeight="1" x14ac:dyDescent="0.25">
      <c r="A245" s="151" t="s">
        <v>117</v>
      </c>
      <c r="B245" s="152"/>
      <c r="C245" s="152"/>
      <c r="D245" s="152"/>
      <c r="E245" s="6"/>
      <c r="F245" s="96">
        <v>1</v>
      </c>
      <c r="G245" s="97" t="s">
        <v>20</v>
      </c>
      <c r="H245" s="53">
        <f>E245*F245</f>
        <v>0</v>
      </c>
    </row>
    <row r="246" spans="1:8" ht="9.9499999999999993" customHeight="1" x14ac:dyDescent="0.25">
      <c r="A246" s="99"/>
      <c r="B246" s="100"/>
      <c r="C246" s="100"/>
      <c r="D246" s="100"/>
      <c r="E246" s="101"/>
      <c r="F246" s="102"/>
      <c r="G246" s="103"/>
      <c r="H246" s="104"/>
    </row>
    <row r="247" spans="1:8" ht="24" customHeight="1" x14ac:dyDescent="0.25">
      <c r="A247" s="151" t="s">
        <v>118</v>
      </c>
      <c r="B247" s="152"/>
      <c r="C247" s="152"/>
      <c r="D247" s="152"/>
      <c r="E247" s="6"/>
      <c r="F247" s="96">
        <v>1</v>
      </c>
      <c r="G247" s="97" t="s">
        <v>20</v>
      </c>
      <c r="H247" s="53">
        <f>E247*F247</f>
        <v>0</v>
      </c>
    </row>
    <row r="248" spans="1:8" ht="9.9499999999999993" customHeight="1" x14ac:dyDescent="0.25">
      <c r="A248" s="99"/>
      <c r="B248" s="100"/>
      <c r="C248" s="100"/>
      <c r="D248" s="100"/>
      <c r="E248" s="101"/>
      <c r="F248" s="102"/>
      <c r="G248" s="103"/>
      <c r="H248" s="104"/>
    </row>
    <row r="249" spans="1:8" ht="24" customHeight="1" x14ac:dyDescent="0.25">
      <c r="A249" s="151" t="s">
        <v>119</v>
      </c>
      <c r="B249" s="152"/>
      <c r="C249" s="152"/>
      <c r="D249" s="152"/>
      <c r="E249" s="6"/>
      <c r="F249" s="96">
        <v>1</v>
      </c>
      <c r="G249" s="97" t="s">
        <v>20</v>
      </c>
      <c r="H249" s="53">
        <f>E249*F249</f>
        <v>0</v>
      </c>
    </row>
    <row r="250" spans="1:8" ht="9.9499999999999993" customHeight="1" x14ac:dyDescent="0.25">
      <c r="A250" s="99"/>
      <c r="B250" s="100"/>
      <c r="C250" s="100"/>
      <c r="D250" s="100"/>
      <c r="E250" s="101"/>
      <c r="F250" s="102"/>
      <c r="G250" s="103"/>
      <c r="H250" s="104"/>
    </row>
    <row r="251" spans="1:8" ht="24" customHeight="1" x14ac:dyDescent="0.25">
      <c r="A251" s="151" t="s">
        <v>120</v>
      </c>
      <c r="B251" s="152"/>
      <c r="C251" s="152"/>
      <c r="D251" s="152"/>
      <c r="E251" s="6"/>
      <c r="F251" s="96">
        <v>1</v>
      </c>
      <c r="G251" s="97" t="s">
        <v>20</v>
      </c>
      <c r="H251" s="53">
        <f>E251*F251</f>
        <v>0</v>
      </c>
    </row>
    <row r="252" spans="1:8" ht="9.9499999999999993" customHeight="1" x14ac:dyDescent="0.25">
      <c r="A252" s="99"/>
      <c r="B252" s="100"/>
      <c r="C252" s="100"/>
      <c r="D252" s="100"/>
      <c r="E252" s="101"/>
      <c r="F252" s="102"/>
      <c r="G252" s="103"/>
      <c r="H252" s="104"/>
    </row>
    <row r="253" spans="1:8" ht="24" customHeight="1" x14ac:dyDescent="0.25">
      <c r="A253" s="151" t="s">
        <v>121</v>
      </c>
      <c r="B253" s="152"/>
      <c r="C253" s="152"/>
      <c r="D253" s="152"/>
      <c r="E253" s="6"/>
      <c r="F253" s="96">
        <v>1</v>
      </c>
      <c r="G253" s="97" t="s">
        <v>20</v>
      </c>
      <c r="H253" s="53">
        <f>E253*F253</f>
        <v>0</v>
      </c>
    </row>
    <row r="254" spans="1:8" x14ac:dyDescent="0.25">
      <c r="A254" s="11"/>
      <c r="F254" s="88"/>
      <c r="G254" s="88"/>
      <c r="H254" s="14"/>
    </row>
    <row r="255" spans="1:8" x14ac:dyDescent="0.25">
      <c r="A255" s="87" t="s">
        <v>47</v>
      </c>
      <c r="F255" s="98"/>
      <c r="G255" s="98"/>
      <c r="H255" s="14"/>
    </row>
    <row r="256" spans="1:8" ht="15.75" x14ac:dyDescent="0.25">
      <c r="A256" s="89" t="s">
        <v>19</v>
      </c>
      <c r="B256" s="90"/>
      <c r="C256" s="90"/>
      <c r="D256" s="90"/>
      <c r="E256" s="91"/>
      <c r="F256" s="90"/>
      <c r="G256" s="90"/>
      <c r="H256" s="92"/>
    </row>
    <row r="257" spans="1:11" ht="9.9499999999999993" customHeight="1" x14ac:dyDescent="0.25">
      <c r="A257" s="11"/>
      <c r="E257" s="93"/>
      <c r="F257" s="94"/>
      <c r="G257" s="95"/>
      <c r="H257" s="14"/>
    </row>
    <row r="258" spans="1:11" ht="24" customHeight="1" x14ac:dyDescent="0.25">
      <c r="A258" s="151" t="s">
        <v>38</v>
      </c>
      <c r="B258" s="152"/>
      <c r="C258" s="152"/>
      <c r="D258" s="152"/>
      <c r="E258" s="6"/>
      <c r="F258" s="96">
        <v>1</v>
      </c>
      <c r="G258" s="97" t="s">
        <v>20</v>
      </c>
      <c r="H258" s="53">
        <f>E258*F258</f>
        <v>0</v>
      </c>
    </row>
    <row r="259" spans="1:11" x14ac:dyDescent="0.25">
      <c r="A259" s="11"/>
      <c r="H259" s="20"/>
    </row>
    <row r="260" spans="1:11" x14ac:dyDescent="0.25">
      <c r="A260" s="11"/>
      <c r="H260" s="20"/>
    </row>
    <row r="261" spans="1:11" s="106" customFormat="1" x14ac:dyDescent="0.25">
      <c r="A261" s="105" t="s">
        <v>21</v>
      </c>
      <c r="E261" s="107"/>
      <c r="H261" s="108">
        <f>SUM(H25:H71)</f>
        <v>0</v>
      </c>
    </row>
    <row r="262" spans="1:11" ht="5.0999999999999996" customHeight="1" x14ac:dyDescent="0.25">
      <c r="A262" s="109"/>
      <c r="H262" s="14"/>
      <c r="K262" s="28"/>
    </row>
    <row r="263" spans="1:11" s="106" customFormat="1" x14ac:dyDescent="0.25">
      <c r="A263" s="105" t="s">
        <v>22</v>
      </c>
      <c r="E263" s="107"/>
      <c r="H263" s="108">
        <f>SUM(H74:H129)</f>
        <v>0</v>
      </c>
    </row>
    <row r="264" spans="1:11" ht="5.0999999999999996" customHeight="1" x14ac:dyDescent="0.25">
      <c r="A264" s="109"/>
      <c r="H264" s="14"/>
      <c r="K264" s="28"/>
    </row>
    <row r="265" spans="1:11" s="106" customFormat="1" x14ac:dyDescent="0.25">
      <c r="A265" s="105" t="s">
        <v>159</v>
      </c>
      <c r="E265" s="107"/>
      <c r="H265" s="108">
        <f>SUM(H131:H197)</f>
        <v>0</v>
      </c>
    </row>
    <row r="266" spans="1:11" ht="5.0999999999999996" customHeight="1" x14ac:dyDescent="0.25">
      <c r="A266" s="109"/>
      <c r="H266" s="14"/>
      <c r="K266" s="28"/>
    </row>
    <row r="267" spans="1:11" s="106" customFormat="1" x14ac:dyDescent="0.25">
      <c r="A267" s="105" t="s">
        <v>43</v>
      </c>
      <c r="E267" s="107"/>
      <c r="H267" s="108">
        <f>SUM(H200:H255)</f>
        <v>0</v>
      </c>
    </row>
    <row r="268" spans="1:11" ht="5.0999999999999996" customHeight="1" x14ac:dyDescent="0.25">
      <c r="A268" s="109"/>
      <c r="H268" s="14"/>
      <c r="K268" s="28"/>
    </row>
    <row r="269" spans="1:11" s="106" customFormat="1" x14ac:dyDescent="0.25">
      <c r="A269" s="105" t="s">
        <v>44</v>
      </c>
      <c r="E269" s="107"/>
      <c r="H269" s="108">
        <f>SUM(H257:H259)</f>
        <v>0</v>
      </c>
    </row>
    <row r="270" spans="1:11" x14ac:dyDescent="0.25">
      <c r="A270" s="21"/>
      <c r="B270" s="22"/>
      <c r="C270" s="22"/>
      <c r="D270" s="22"/>
      <c r="E270" s="77"/>
      <c r="F270" s="22"/>
      <c r="G270" s="22"/>
      <c r="H270" s="23"/>
    </row>
    <row r="271" spans="1:11" x14ac:dyDescent="0.25">
      <c r="H271" s="12"/>
    </row>
    <row r="272" spans="1:11" ht="15.75" x14ac:dyDescent="0.25">
      <c r="A272" s="145" t="s">
        <v>170</v>
      </c>
      <c r="B272" s="160"/>
      <c r="C272" s="160"/>
      <c r="D272" s="160"/>
      <c r="E272" s="160"/>
      <c r="F272" s="160"/>
      <c r="G272" s="160"/>
      <c r="H272" s="161"/>
    </row>
    <row r="273" spans="1:11" x14ac:dyDescent="0.25">
      <c r="A273" s="11"/>
      <c r="H273" s="14"/>
    </row>
    <row r="274" spans="1:11" s="106" customFormat="1" x14ac:dyDescent="0.25">
      <c r="A274" s="143" t="s">
        <v>171</v>
      </c>
      <c r="B274" s="144"/>
      <c r="C274" s="144"/>
      <c r="D274" s="144"/>
      <c r="E274" s="144"/>
      <c r="F274" s="144"/>
      <c r="G274" s="144"/>
      <c r="H274" s="108">
        <f>SUM(H261:H269)</f>
        <v>0</v>
      </c>
      <c r="K274" s="12"/>
    </row>
    <row r="275" spans="1:11" s="106" customFormat="1" x14ac:dyDescent="0.25">
      <c r="A275" s="48"/>
      <c r="B275" s="49"/>
      <c r="C275" s="49"/>
      <c r="D275" s="49"/>
      <c r="E275" s="49"/>
      <c r="F275" s="49"/>
      <c r="G275" s="49"/>
      <c r="H275" s="110"/>
    </row>
    <row r="276" spans="1:11" s="54" customFormat="1" x14ac:dyDescent="0.25">
      <c r="A276" s="51" t="s">
        <v>24</v>
      </c>
      <c r="D276" s="55"/>
      <c r="E276" s="55"/>
      <c r="F276" s="56"/>
      <c r="G276" s="57"/>
      <c r="H276" s="2"/>
      <c r="I276" s="1"/>
      <c r="J276" s="57"/>
      <c r="K276" s="106"/>
    </row>
    <row r="277" spans="1:11" s="54" customFormat="1" x14ac:dyDescent="0.25">
      <c r="A277" s="52" t="s">
        <v>25</v>
      </c>
      <c r="D277" s="55"/>
      <c r="E277" s="55"/>
      <c r="F277" s="56"/>
      <c r="G277" s="57"/>
      <c r="H277" s="59"/>
      <c r="I277" s="57"/>
      <c r="J277" s="57"/>
      <c r="K277" s="57"/>
    </row>
    <row r="278" spans="1:11" s="54" customFormat="1" x14ac:dyDescent="0.25">
      <c r="A278" s="51" t="s">
        <v>26</v>
      </c>
      <c r="D278" s="55"/>
      <c r="E278" s="55"/>
      <c r="F278" s="56"/>
      <c r="G278" s="57"/>
      <c r="H278" s="60">
        <f>H274*H276</f>
        <v>0</v>
      </c>
      <c r="I278" s="61"/>
      <c r="J278" s="57"/>
      <c r="K278" s="57"/>
    </row>
    <row r="279" spans="1:11" x14ac:dyDescent="0.25">
      <c r="A279" s="11"/>
      <c r="H279" s="20"/>
      <c r="K279" s="57"/>
    </row>
    <row r="280" spans="1:11" s="37" customFormat="1" ht="14.25" customHeight="1" thickBot="1" x14ac:dyDescent="0.3">
      <c r="A280" s="143" t="s">
        <v>172</v>
      </c>
      <c r="B280" s="144"/>
      <c r="C280" s="144"/>
      <c r="D280" s="144"/>
      <c r="E280" s="144"/>
      <c r="F280" s="144"/>
      <c r="G280" s="144"/>
      <c r="H280" s="111">
        <f>H274+H278</f>
        <v>0</v>
      </c>
    </row>
    <row r="281" spans="1:11" ht="15.75" thickTop="1" x14ac:dyDescent="0.25">
      <c r="A281" s="21"/>
      <c r="B281" s="22"/>
      <c r="C281" s="22"/>
      <c r="D281" s="22"/>
      <c r="E281" s="77"/>
      <c r="F281" s="22"/>
      <c r="G281" s="22"/>
      <c r="H281" s="53"/>
      <c r="K281" s="37"/>
    </row>
    <row r="282" spans="1:11" x14ac:dyDescent="0.25">
      <c r="H282" s="12"/>
      <c r="K282" s="37"/>
    </row>
  </sheetData>
  <sheetProtection algorithmName="SHA-512" hashValue="Eu0tr3WGROAtbF1789tyHCs8SR16d/Ap62LxppvMgbQh7oIitDkhcmXO7iHsvyPLiF6K5M3D2gm0t4P7fV0viQ==" saltValue="i4uHGZbcRevsVEQHy5HvaA==" spinCount="100000" sheet="1" selectLockedCells="1"/>
  <mergeCells count="120">
    <mergeCell ref="A225:D225"/>
    <mergeCell ref="A227:D227"/>
    <mergeCell ref="A229:D229"/>
    <mergeCell ref="A231:D231"/>
    <mergeCell ref="A233:D233"/>
    <mergeCell ref="A215:D215"/>
    <mergeCell ref="A217:D217"/>
    <mergeCell ref="A219:D219"/>
    <mergeCell ref="A221:D221"/>
    <mergeCell ref="A223:D223"/>
    <mergeCell ref="A174:D174"/>
    <mergeCell ref="A176:D176"/>
    <mergeCell ref="A178:D178"/>
    <mergeCell ref="A180:D180"/>
    <mergeCell ref="A168:D168"/>
    <mergeCell ref="A170:D170"/>
    <mergeCell ref="A172:D172"/>
    <mergeCell ref="A125:D125"/>
    <mergeCell ref="A127:D127"/>
    <mergeCell ref="A142:D142"/>
    <mergeCell ref="A144:D144"/>
    <mergeCell ref="A146:D146"/>
    <mergeCell ref="A192:D192"/>
    <mergeCell ref="A194:D194"/>
    <mergeCell ref="A196:D196"/>
    <mergeCell ref="A60:D60"/>
    <mergeCell ref="A62:D62"/>
    <mergeCell ref="A64:D64"/>
    <mergeCell ref="A66:D66"/>
    <mergeCell ref="A68:D68"/>
    <mergeCell ref="A50:D50"/>
    <mergeCell ref="A52:D52"/>
    <mergeCell ref="A54:D54"/>
    <mergeCell ref="A56:D56"/>
    <mergeCell ref="A58:D58"/>
    <mergeCell ref="A91:D91"/>
    <mergeCell ref="A93:D93"/>
    <mergeCell ref="A95:D95"/>
    <mergeCell ref="A97:D97"/>
    <mergeCell ref="A99:D99"/>
    <mergeCell ref="A70:D70"/>
    <mergeCell ref="A83:D83"/>
    <mergeCell ref="A85:D85"/>
    <mergeCell ref="A87:D87"/>
    <mergeCell ref="A89:D89"/>
    <mergeCell ref="A111:D111"/>
    <mergeCell ref="A280:G280"/>
    <mergeCell ref="A258:D258"/>
    <mergeCell ref="A272:H272"/>
    <mergeCell ref="A274:G274"/>
    <mergeCell ref="A235:D235"/>
    <mergeCell ref="A237:D237"/>
    <mergeCell ref="A239:D239"/>
    <mergeCell ref="A241:D241"/>
    <mergeCell ref="A243:D243"/>
    <mergeCell ref="A245:D245"/>
    <mergeCell ref="A247:D247"/>
    <mergeCell ref="A249:D249"/>
    <mergeCell ref="A251:D251"/>
    <mergeCell ref="A253:D253"/>
    <mergeCell ref="A203:D203"/>
    <mergeCell ref="A205:D205"/>
    <mergeCell ref="A207:D207"/>
    <mergeCell ref="A209:D209"/>
    <mergeCell ref="A211:D211"/>
    <mergeCell ref="A213:D213"/>
    <mergeCell ref="A132:D132"/>
    <mergeCell ref="A134:D134"/>
    <mergeCell ref="A148:D148"/>
    <mergeCell ref="A150:D150"/>
    <mergeCell ref="A152:D152"/>
    <mergeCell ref="A154:D154"/>
    <mergeCell ref="A156:D156"/>
    <mergeCell ref="A158:D158"/>
    <mergeCell ref="A160:D160"/>
    <mergeCell ref="A162:D162"/>
    <mergeCell ref="A164:D164"/>
    <mergeCell ref="A166:D166"/>
    <mergeCell ref="A138:D138"/>
    <mergeCell ref="A140:D140"/>
    <mergeCell ref="A186:D186"/>
    <mergeCell ref="A184:D184"/>
    <mergeCell ref="A201:D201"/>
    <mergeCell ref="A188:D188"/>
    <mergeCell ref="A32:D32"/>
    <mergeCell ref="A75:D75"/>
    <mergeCell ref="A123:D123"/>
    <mergeCell ref="A77:D77"/>
    <mergeCell ref="A79:D79"/>
    <mergeCell ref="A81:D81"/>
    <mergeCell ref="A121:D121"/>
    <mergeCell ref="A34:D34"/>
    <mergeCell ref="A36:D36"/>
    <mergeCell ref="A38:D38"/>
    <mergeCell ref="A40:D40"/>
    <mergeCell ref="A42:D42"/>
    <mergeCell ref="A44:D44"/>
    <mergeCell ref="A46:D46"/>
    <mergeCell ref="A48:D48"/>
    <mergeCell ref="A113:D113"/>
    <mergeCell ref="A115:D115"/>
    <mergeCell ref="A119:D119"/>
    <mergeCell ref="A117:D117"/>
    <mergeCell ref="A101:D101"/>
    <mergeCell ref="A103:D103"/>
    <mergeCell ref="A105:D105"/>
    <mergeCell ref="A107:D107"/>
    <mergeCell ref="A109:D109"/>
    <mergeCell ref="A15:H15"/>
    <mergeCell ref="A18:H18"/>
    <mergeCell ref="A21:H21"/>
    <mergeCell ref="A14:H14"/>
    <mergeCell ref="A28:D28"/>
    <mergeCell ref="A26:D26"/>
    <mergeCell ref="A1:H1"/>
    <mergeCell ref="C9:G9"/>
    <mergeCell ref="A12:H12"/>
    <mergeCell ref="C3:G3"/>
    <mergeCell ref="D5:G5"/>
    <mergeCell ref="C7:G7"/>
  </mergeCells>
  <conditionalFormatting sqref="A26">
    <cfRule type="cellIs" dxfId="54" priority="46" stopIfTrue="1" operator="equal">
      <formula>0</formula>
    </cfRule>
  </conditionalFormatting>
  <conditionalFormatting sqref="A28">
    <cfRule type="cellIs" dxfId="53" priority="47" stopIfTrue="1" operator="equal">
      <formula>0</formula>
    </cfRule>
  </conditionalFormatting>
  <conditionalFormatting sqref="A32">
    <cfRule type="cellIs" dxfId="52" priority="86" stopIfTrue="1" operator="equal">
      <formula>0</formula>
    </cfRule>
  </conditionalFormatting>
  <conditionalFormatting sqref="A34:A36">
    <cfRule type="cellIs" dxfId="51" priority="84" stopIfTrue="1" operator="equal">
      <formula>0</formula>
    </cfRule>
  </conditionalFormatting>
  <conditionalFormatting sqref="A38:A70">
    <cfRule type="cellIs" dxfId="50" priority="44" stopIfTrue="1" operator="equal">
      <formula>0</formula>
    </cfRule>
  </conditionalFormatting>
  <conditionalFormatting sqref="A75">
    <cfRule type="cellIs" dxfId="49" priority="83" stopIfTrue="1" operator="equal">
      <formula>0</formula>
    </cfRule>
  </conditionalFormatting>
  <conditionalFormatting sqref="A77:A127">
    <cfRule type="cellIs" dxfId="48" priority="33" stopIfTrue="1" operator="equal">
      <formula>0</formula>
    </cfRule>
  </conditionalFormatting>
  <conditionalFormatting sqref="A132:A134">
    <cfRule type="cellIs" dxfId="47" priority="74" stopIfTrue="1" operator="equal">
      <formula>0</formula>
    </cfRule>
  </conditionalFormatting>
  <conditionalFormatting sqref="A138">
    <cfRule type="cellIs" dxfId="46" priority="73" stopIfTrue="1" operator="equal">
      <formula>0</formula>
    </cfRule>
  </conditionalFormatting>
  <conditionalFormatting sqref="A140:A180">
    <cfRule type="cellIs" dxfId="45" priority="19" stopIfTrue="1" operator="equal">
      <formula>0</formula>
    </cfRule>
  </conditionalFormatting>
  <conditionalFormatting sqref="A184">
    <cfRule type="cellIs" dxfId="44" priority="69" stopIfTrue="1" operator="equal">
      <formula>0</formula>
    </cfRule>
  </conditionalFormatting>
  <conditionalFormatting sqref="A186">
    <cfRule type="cellIs" dxfId="43" priority="68" stopIfTrue="1" operator="equal">
      <formula>0</formula>
    </cfRule>
  </conditionalFormatting>
  <conditionalFormatting sqref="A188 A196">
    <cfRule type="cellIs" dxfId="42" priority="52" stopIfTrue="1" operator="equal">
      <formula>0</formula>
    </cfRule>
  </conditionalFormatting>
  <conditionalFormatting sqref="A192">
    <cfRule type="cellIs" dxfId="41" priority="18" stopIfTrue="1" operator="equal">
      <formula>0</formula>
    </cfRule>
  </conditionalFormatting>
  <conditionalFormatting sqref="A194">
    <cfRule type="cellIs" dxfId="40" priority="17" stopIfTrue="1" operator="equal">
      <formula>0</formula>
    </cfRule>
  </conditionalFormatting>
  <conditionalFormatting sqref="A201">
    <cfRule type="cellIs" dxfId="39" priority="67" stopIfTrue="1" operator="equal">
      <formula>0</formula>
    </cfRule>
  </conditionalFormatting>
  <conditionalFormatting sqref="A203">
    <cfRule type="cellIs" dxfId="38" priority="16" stopIfTrue="1" operator="equal">
      <formula>0</formula>
    </cfRule>
  </conditionalFormatting>
  <conditionalFormatting sqref="A205">
    <cfRule type="cellIs" dxfId="37" priority="14" stopIfTrue="1" operator="equal">
      <formula>0</formula>
    </cfRule>
  </conditionalFormatting>
  <conditionalFormatting sqref="A207">
    <cfRule type="cellIs" dxfId="36" priority="13" stopIfTrue="1" operator="equal">
      <formula>0</formula>
    </cfRule>
  </conditionalFormatting>
  <conditionalFormatting sqref="A209">
    <cfRule type="cellIs" dxfId="35" priority="12" stopIfTrue="1" operator="equal">
      <formula>0</formula>
    </cfRule>
  </conditionalFormatting>
  <conditionalFormatting sqref="A211">
    <cfRule type="cellIs" dxfId="34" priority="11" stopIfTrue="1" operator="equal">
      <formula>0</formula>
    </cfRule>
  </conditionalFormatting>
  <conditionalFormatting sqref="A213:A253">
    <cfRule type="cellIs" dxfId="33" priority="2" stopIfTrue="1" operator="equal">
      <formula>0</formula>
    </cfRule>
  </conditionalFormatting>
  <conditionalFormatting sqref="A258">
    <cfRule type="cellIs" dxfId="32" priority="59" stopIfTrue="1" operator="equal">
      <formula>0</formula>
    </cfRule>
  </conditionalFormatting>
  <conditionalFormatting sqref="A261:A269">
    <cfRule type="cellIs" dxfId="31" priority="50" stopIfTrue="1" operator="equal">
      <formula>0</formula>
    </cfRule>
  </conditionalFormatting>
  <conditionalFormatting sqref="A274:A278 A280">
    <cfRule type="cellIs" dxfId="30" priority="104" stopIfTrue="1" operator="equal">
      <formula>0</formula>
    </cfRule>
  </conditionalFormatting>
  <conditionalFormatting sqref="E22:G22">
    <cfRule type="cellIs" dxfId="29" priority="102" stopIfTrue="1" operator="equal">
      <formula>0</formula>
    </cfRule>
  </conditionalFormatting>
  <conditionalFormatting sqref="A21">
    <cfRule type="cellIs" dxfId="0" priority="1" stopIfTrue="1" operator="equal">
      <formula>0</formula>
    </cfRule>
  </conditionalFormatting>
  <printOptions horizontalCentered="1"/>
  <pageMargins left="0.59055118110236227" right="0.70866141732283472" top="0.39370078740157483" bottom="0.39370078740157483" header="0.31496062992125984" footer="0.31496062992125984"/>
  <pageSetup paperSize="9" scale="50" fitToWidth="0" fitToHeight="0" orientation="portrait" r:id="rId1"/>
  <headerFooter>
    <oddFooter>&amp;RSeite &amp;P von &amp;N</oddFooter>
  </headerFooter>
  <rowBreaks count="2" manualBreakCount="2">
    <brk id="180" max="7" man="1"/>
    <brk id="270" max="7"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2A7A3B-69D2-404A-AA82-1BA92940A1E1}">
  <dimension ref="A1:K202"/>
  <sheetViews>
    <sheetView showGridLines="0" zoomScaleNormal="100" workbookViewId="0">
      <selection activeCell="E26" sqref="E26"/>
    </sheetView>
  </sheetViews>
  <sheetFormatPr baseColWidth="10" defaultRowHeight="15" x14ac:dyDescent="0.25"/>
  <cols>
    <col min="1" max="1" width="7.5703125" style="12" customWidth="1"/>
    <col min="2" max="2" width="2" style="12" bestFit="1" customWidth="1"/>
    <col min="3" max="3" width="4.5703125" style="12" customWidth="1"/>
    <col min="4" max="4" width="55.85546875" style="12" customWidth="1"/>
    <col min="5" max="5" width="14.140625" style="13" bestFit="1" customWidth="1"/>
    <col min="6" max="6" width="7" style="12" bestFit="1" customWidth="1"/>
    <col min="7" max="7" width="15.7109375" style="12" customWidth="1"/>
    <col min="8" max="8" width="15.7109375" style="28" customWidth="1"/>
    <col min="9" max="9" width="11.42578125" style="12" customWidth="1"/>
    <col min="10" max="16384" width="11.42578125" style="12"/>
  </cols>
  <sheetData>
    <row r="1" spans="1:9" ht="18.75" x14ac:dyDescent="0.3">
      <c r="A1" s="174" t="s">
        <v>0</v>
      </c>
      <c r="B1" s="175"/>
      <c r="C1" s="175"/>
      <c r="D1" s="175"/>
      <c r="E1" s="175"/>
      <c r="F1" s="175"/>
      <c r="G1" s="175"/>
      <c r="H1" s="176"/>
    </row>
    <row r="2" spans="1:9" x14ac:dyDescent="0.25">
      <c r="A2" s="11"/>
      <c r="H2" s="14"/>
    </row>
    <row r="3" spans="1:9" ht="15" customHeight="1" x14ac:dyDescent="0.25">
      <c r="A3" s="15" t="s">
        <v>1</v>
      </c>
      <c r="C3" s="133" t="s">
        <v>42</v>
      </c>
      <c r="D3" s="133"/>
      <c r="E3" s="133"/>
      <c r="F3" s="133"/>
      <c r="G3" s="133"/>
      <c r="H3" s="16"/>
      <c r="I3" s="72"/>
    </row>
    <row r="4" spans="1:9" ht="15" customHeight="1" x14ac:dyDescent="0.25">
      <c r="A4" s="15"/>
      <c r="C4" s="73"/>
      <c r="D4" s="73"/>
      <c r="E4" s="73"/>
      <c r="F4" s="73"/>
      <c r="G4" s="73"/>
      <c r="H4" s="16"/>
      <c r="I4" s="72"/>
    </row>
    <row r="5" spans="1:9" ht="15" customHeight="1" x14ac:dyDescent="0.25">
      <c r="A5" s="15" t="s">
        <v>41</v>
      </c>
      <c r="C5" s="73"/>
      <c r="D5" s="133" t="s">
        <v>46</v>
      </c>
      <c r="E5" s="133"/>
      <c r="F5" s="133"/>
      <c r="G5" s="133"/>
      <c r="H5" s="16"/>
      <c r="I5" s="72"/>
    </row>
    <row r="6" spans="1:9" x14ac:dyDescent="0.25">
      <c r="A6" s="11"/>
      <c r="C6" s="17"/>
      <c r="D6" s="17"/>
      <c r="E6" s="17"/>
      <c r="F6" s="17"/>
      <c r="G6" s="17"/>
      <c r="H6" s="14"/>
    </row>
    <row r="7" spans="1:9" x14ac:dyDescent="0.25">
      <c r="A7" s="11" t="s">
        <v>2</v>
      </c>
      <c r="C7" s="157" t="str">
        <f>Zusammenfassung!C8</f>
        <v>-</v>
      </c>
      <c r="D7" s="157"/>
      <c r="E7" s="157"/>
      <c r="F7" s="157"/>
      <c r="G7" s="157"/>
      <c r="H7" s="14"/>
    </row>
    <row r="8" spans="1:9" x14ac:dyDescent="0.25">
      <c r="A8" s="11"/>
      <c r="C8" s="75"/>
      <c r="D8" s="75"/>
      <c r="E8" s="75"/>
      <c r="F8" s="75"/>
      <c r="G8" s="75"/>
      <c r="H8" s="14"/>
    </row>
    <row r="9" spans="1:9" x14ac:dyDescent="0.25">
      <c r="A9" s="11" t="s">
        <v>3</v>
      </c>
      <c r="C9" s="156" t="str">
        <f>Zusammenfassung!C10</f>
        <v>-</v>
      </c>
      <c r="D9" s="157"/>
      <c r="E9" s="157"/>
      <c r="F9" s="157"/>
      <c r="G9" s="157"/>
      <c r="H9" s="20"/>
    </row>
    <row r="10" spans="1:9" x14ac:dyDescent="0.25">
      <c r="A10" s="21"/>
      <c r="B10" s="22"/>
      <c r="C10" s="74"/>
      <c r="D10" s="74"/>
      <c r="E10" s="112"/>
      <c r="F10" s="74"/>
      <c r="G10" s="74"/>
      <c r="H10" s="78"/>
    </row>
    <row r="12" spans="1:9" ht="15.75" hidden="1" x14ac:dyDescent="0.25">
      <c r="A12" s="158" t="s">
        <v>4</v>
      </c>
      <c r="B12" s="146"/>
      <c r="C12" s="146"/>
      <c r="D12" s="146"/>
      <c r="E12" s="146"/>
      <c r="F12" s="146"/>
      <c r="G12" s="146"/>
      <c r="H12" s="147"/>
    </row>
    <row r="13" spans="1:9" hidden="1" x14ac:dyDescent="0.25">
      <c r="A13" s="11"/>
      <c r="H13" s="14"/>
    </row>
    <row r="14" spans="1:9" ht="92.25" hidden="1" customHeight="1" x14ac:dyDescent="0.25">
      <c r="A14" s="119" t="str">
        <f>Zusammenfassung!A15</f>
        <v xml:space="preserve">Die farbig hinterlegten Felder sind durch den Bieter auszufüllen. Zur Vereinfachung sind für einige Felder Formeln hinterlegt. Die Bieter sind jedoch für die Richtigkeit ihrer Angebote selbst verantwortlich. Alle Angaben in € sind Netto-Werte. 
</v>
      </c>
      <c r="B14" s="120"/>
      <c r="C14" s="120"/>
      <c r="D14" s="120"/>
      <c r="E14" s="120"/>
      <c r="F14" s="120"/>
      <c r="G14" s="120"/>
      <c r="H14" s="121"/>
    </row>
    <row r="15" spans="1:9" ht="32.25" hidden="1" customHeight="1" x14ac:dyDescent="0.25">
      <c r="A15" s="119" t="str">
        <f>Zusammenfassung!A16</f>
        <v>Die Leistungsbeschreibung zu den besonderen Leistungen ist teilweise verkürzt ausgewiesen. Die genau beschriebenen besonderen Leistungen und deren Leistungsinhalte sind aus den Vergabeunterlagen zu entnehmen. 
Bei evtl. Abschlägen bitte ein Minuszeichen vor der Zahl integrieren.</v>
      </c>
      <c r="B15" s="120"/>
      <c r="C15" s="120"/>
      <c r="D15" s="120"/>
      <c r="E15" s="120"/>
      <c r="F15" s="120"/>
      <c r="G15" s="120"/>
      <c r="H15" s="121"/>
    </row>
    <row r="16" spans="1:9" hidden="1" x14ac:dyDescent="0.25">
      <c r="A16" s="24"/>
      <c r="B16" s="25"/>
      <c r="C16" s="25"/>
      <c r="D16" s="25"/>
      <c r="E16" s="26"/>
      <c r="F16" s="25"/>
      <c r="G16" s="25"/>
      <c r="H16" s="27"/>
    </row>
    <row r="17" spans="1:8" hidden="1" x14ac:dyDescent="0.25"/>
    <row r="18" spans="1:8" ht="40.5" customHeight="1" x14ac:dyDescent="0.25">
      <c r="A18" s="171" t="s">
        <v>122</v>
      </c>
      <c r="B18" s="172"/>
      <c r="C18" s="172"/>
      <c r="D18" s="172"/>
      <c r="E18" s="172"/>
      <c r="F18" s="172"/>
      <c r="G18" s="172"/>
      <c r="H18" s="173"/>
    </row>
    <row r="19" spans="1:8" x14ac:dyDescent="0.25">
      <c r="A19" s="11"/>
      <c r="H19" s="14"/>
    </row>
    <row r="20" spans="1:8" ht="15.75" customHeight="1" x14ac:dyDescent="0.25">
      <c r="A20" s="168" t="s">
        <v>33</v>
      </c>
      <c r="B20" s="169"/>
      <c r="C20" s="169"/>
      <c r="D20" s="169"/>
      <c r="E20" s="169"/>
      <c r="F20" s="169"/>
      <c r="G20" s="169"/>
      <c r="H20" s="170"/>
    </row>
    <row r="21" spans="1:8" ht="123.75" customHeight="1" x14ac:dyDescent="0.25">
      <c r="A21" s="148" t="s">
        <v>194</v>
      </c>
      <c r="B21" s="149"/>
      <c r="C21" s="149"/>
      <c r="D21" s="149"/>
      <c r="E21" s="149"/>
      <c r="F21" s="149"/>
      <c r="G21" s="149"/>
      <c r="H21" s="150"/>
    </row>
    <row r="22" spans="1:8" ht="30" x14ac:dyDescent="0.25">
      <c r="A22" s="11"/>
      <c r="E22" s="83" t="s">
        <v>9</v>
      </c>
      <c r="F22" s="84" t="s">
        <v>10</v>
      </c>
      <c r="G22" s="85" t="s">
        <v>12</v>
      </c>
      <c r="H22" s="86" t="s">
        <v>11</v>
      </c>
    </row>
    <row r="23" spans="1:8" x14ac:dyDescent="0.25">
      <c r="A23" s="87" t="s">
        <v>5</v>
      </c>
      <c r="F23" s="88"/>
      <c r="G23" s="88"/>
      <c r="H23" s="14"/>
    </row>
    <row r="24" spans="1:8" ht="15.75" customHeight="1" x14ac:dyDescent="0.25">
      <c r="A24" s="162" t="s">
        <v>13</v>
      </c>
      <c r="B24" s="163"/>
      <c r="C24" s="163"/>
      <c r="D24" s="163"/>
      <c r="E24" s="163"/>
      <c r="F24" s="163"/>
      <c r="G24" s="163"/>
      <c r="H24" s="164"/>
    </row>
    <row r="25" spans="1:8" ht="9.9499999999999993" customHeight="1" x14ac:dyDescent="0.25">
      <c r="A25" s="11"/>
      <c r="E25" s="93"/>
      <c r="F25" s="94"/>
      <c r="G25" s="95"/>
      <c r="H25" s="14"/>
    </row>
    <row r="26" spans="1:8" ht="26.25" customHeight="1" x14ac:dyDescent="0.25">
      <c r="A26" s="151" t="s">
        <v>38</v>
      </c>
      <c r="B26" s="152"/>
      <c r="C26" s="152"/>
      <c r="D26" s="152"/>
      <c r="E26" s="5"/>
      <c r="F26" s="96">
        <v>1</v>
      </c>
      <c r="G26" s="97" t="s">
        <v>20</v>
      </c>
      <c r="H26" s="53">
        <f>E26*F26</f>
        <v>0</v>
      </c>
    </row>
    <row r="27" spans="1:8" ht="9.9499999999999993" customHeight="1" x14ac:dyDescent="0.25">
      <c r="A27" s="11"/>
      <c r="F27" s="94"/>
      <c r="G27" s="95"/>
      <c r="H27" s="14"/>
    </row>
    <row r="28" spans="1:8" ht="19.5" customHeight="1" x14ac:dyDescent="0.25">
      <c r="A28" s="151" t="s">
        <v>167</v>
      </c>
      <c r="B28" s="152"/>
      <c r="C28" s="152"/>
      <c r="D28" s="152"/>
      <c r="E28" s="5"/>
      <c r="F28" s="96">
        <v>1</v>
      </c>
      <c r="G28" s="97" t="s">
        <v>20</v>
      </c>
      <c r="H28" s="53">
        <f>E28*F28</f>
        <v>0</v>
      </c>
    </row>
    <row r="29" spans="1:8" x14ac:dyDescent="0.25">
      <c r="A29" s="11"/>
      <c r="F29" s="98"/>
      <c r="G29" s="98"/>
      <c r="H29" s="14"/>
    </row>
    <row r="30" spans="1:8" ht="15.75" customHeight="1" x14ac:dyDescent="0.25">
      <c r="A30" s="162" t="s">
        <v>14</v>
      </c>
      <c r="B30" s="163"/>
      <c r="C30" s="163"/>
      <c r="D30" s="163"/>
      <c r="E30" s="163"/>
      <c r="F30" s="163"/>
      <c r="G30" s="163"/>
      <c r="H30" s="164"/>
    </row>
    <row r="31" spans="1:8" ht="9.75" customHeight="1" x14ac:dyDescent="0.25">
      <c r="A31" s="11"/>
      <c r="F31" s="94"/>
      <c r="G31" s="95"/>
      <c r="H31" s="14"/>
    </row>
    <row r="32" spans="1:8" ht="26.25" customHeight="1" x14ac:dyDescent="0.25">
      <c r="A32" s="151" t="s">
        <v>38</v>
      </c>
      <c r="B32" s="152"/>
      <c r="C32" s="152"/>
      <c r="D32" s="152"/>
      <c r="E32" s="5"/>
      <c r="F32" s="96">
        <v>1</v>
      </c>
      <c r="G32" s="97" t="s">
        <v>20</v>
      </c>
      <c r="H32" s="53">
        <f>E32*F32</f>
        <v>0</v>
      </c>
    </row>
    <row r="33" spans="1:8" ht="9.9499999999999993" customHeight="1" x14ac:dyDescent="0.25">
      <c r="A33" s="11"/>
      <c r="F33" s="94"/>
      <c r="G33" s="95"/>
      <c r="H33" s="14"/>
    </row>
    <row r="34" spans="1:8" ht="19.5" customHeight="1" x14ac:dyDescent="0.25">
      <c r="A34" s="151" t="s">
        <v>123</v>
      </c>
      <c r="B34" s="152"/>
      <c r="C34" s="152"/>
      <c r="D34" s="152"/>
      <c r="E34" s="5"/>
      <c r="F34" s="96">
        <v>1</v>
      </c>
      <c r="G34" s="97" t="s">
        <v>20</v>
      </c>
      <c r="H34" s="53">
        <f>E34*F34</f>
        <v>0</v>
      </c>
    </row>
    <row r="35" spans="1:8" ht="9.9499999999999993" customHeight="1" x14ac:dyDescent="0.25">
      <c r="A35" s="11"/>
      <c r="F35" s="94"/>
      <c r="G35" s="95"/>
      <c r="H35" s="14"/>
    </row>
    <row r="36" spans="1:8" ht="63.75" customHeight="1" x14ac:dyDescent="0.25">
      <c r="A36" s="151" t="s">
        <v>190</v>
      </c>
      <c r="B36" s="152"/>
      <c r="C36" s="152"/>
      <c r="D36" s="152"/>
      <c r="E36" s="5"/>
      <c r="F36" s="96">
        <v>1</v>
      </c>
      <c r="G36" s="97" t="s">
        <v>20</v>
      </c>
      <c r="H36" s="53">
        <f>E36*F36</f>
        <v>0</v>
      </c>
    </row>
    <row r="37" spans="1:8" ht="9.9499999999999993" customHeight="1" x14ac:dyDescent="0.25">
      <c r="A37" s="99"/>
      <c r="B37" s="100"/>
      <c r="C37" s="100"/>
      <c r="D37" s="100"/>
      <c r="E37" s="101"/>
      <c r="F37" s="102"/>
      <c r="G37" s="103"/>
      <c r="H37" s="104"/>
    </row>
    <row r="38" spans="1:8" ht="19.5" customHeight="1" x14ac:dyDescent="0.25">
      <c r="A38" s="151" t="s">
        <v>189</v>
      </c>
      <c r="B38" s="152"/>
      <c r="C38" s="152"/>
      <c r="D38" s="152"/>
      <c r="E38" s="5"/>
      <c r="F38" s="96">
        <v>1</v>
      </c>
      <c r="G38" s="97" t="s">
        <v>20</v>
      </c>
      <c r="H38" s="53">
        <f>E38*F38</f>
        <v>0</v>
      </c>
    </row>
    <row r="39" spans="1:8" ht="9.9499999999999993" customHeight="1" x14ac:dyDescent="0.25">
      <c r="A39" s="99"/>
      <c r="B39" s="100"/>
      <c r="C39" s="100"/>
      <c r="D39" s="100"/>
      <c r="E39" s="101"/>
      <c r="F39" s="102"/>
      <c r="G39" s="103"/>
      <c r="H39" s="104"/>
    </row>
    <row r="40" spans="1:8" ht="19.5" customHeight="1" x14ac:dyDescent="0.25">
      <c r="A40" s="151" t="s">
        <v>124</v>
      </c>
      <c r="B40" s="152"/>
      <c r="C40" s="152"/>
      <c r="D40" s="152"/>
      <c r="E40" s="5"/>
      <c r="F40" s="96">
        <v>1</v>
      </c>
      <c r="G40" s="97" t="s">
        <v>20</v>
      </c>
      <c r="H40" s="53">
        <f>E40*F40</f>
        <v>0</v>
      </c>
    </row>
    <row r="41" spans="1:8" ht="9.9499999999999993" customHeight="1" x14ac:dyDescent="0.25">
      <c r="A41" s="99"/>
      <c r="B41" s="100"/>
      <c r="C41" s="100"/>
      <c r="D41" s="100"/>
      <c r="E41" s="101"/>
      <c r="F41" s="102"/>
      <c r="G41" s="103"/>
      <c r="H41" s="104"/>
    </row>
    <row r="42" spans="1:8" ht="19.5" customHeight="1" x14ac:dyDescent="0.25">
      <c r="A42" s="151" t="s">
        <v>125</v>
      </c>
      <c r="B42" s="152"/>
      <c r="C42" s="152"/>
      <c r="D42" s="152"/>
      <c r="E42" s="5"/>
      <c r="F42" s="96">
        <v>1</v>
      </c>
      <c r="G42" s="97" t="s">
        <v>20</v>
      </c>
      <c r="H42" s="53">
        <f>E42*F42</f>
        <v>0</v>
      </c>
    </row>
    <row r="43" spans="1:8" ht="9.9499999999999993" customHeight="1" x14ac:dyDescent="0.25">
      <c r="A43" s="99"/>
      <c r="B43" s="100"/>
      <c r="C43" s="100"/>
      <c r="D43" s="100"/>
      <c r="E43" s="101"/>
      <c r="F43" s="102"/>
      <c r="G43" s="103"/>
      <c r="H43" s="104"/>
    </row>
    <row r="44" spans="1:8" ht="19.5" customHeight="1" x14ac:dyDescent="0.25">
      <c r="A44" s="151" t="s">
        <v>126</v>
      </c>
      <c r="B44" s="152"/>
      <c r="C44" s="152"/>
      <c r="D44" s="152"/>
      <c r="E44" s="5"/>
      <c r="F44" s="96">
        <v>1</v>
      </c>
      <c r="G44" s="97" t="s">
        <v>20</v>
      </c>
      <c r="H44" s="53">
        <f>E44*F44</f>
        <v>0</v>
      </c>
    </row>
    <row r="45" spans="1:8" ht="9.9499999999999993" customHeight="1" x14ac:dyDescent="0.25">
      <c r="A45" s="99"/>
      <c r="B45" s="100"/>
      <c r="C45" s="100"/>
      <c r="D45" s="100"/>
      <c r="E45" s="101"/>
      <c r="F45" s="102"/>
      <c r="G45" s="103"/>
      <c r="H45" s="104"/>
    </row>
    <row r="46" spans="1:8" ht="19.5" customHeight="1" x14ac:dyDescent="0.25">
      <c r="A46" s="151" t="s">
        <v>127</v>
      </c>
      <c r="B46" s="152"/>
      <c r="C46" s="152"/>
      <c r="D46" s="152"/>
      <c r="E46" s="5"/>
      <c r="F46" s="96">
        <v>1</v>
      </c>
      <c r="G46" s="97" t="s">
        <v>20</v>
      </c>
      <c r="H46" s="53">
        <f>E46*F46</f>
        <v>0</v>
      </c>
    </row>
    <row r="47" spans="1:8" ht="9.9499999999999993" customHeight="1" x14ac:dyDescent="0.25">
      <c r="A47" s="99"/>
      <c r="B47" s="100"/>
      <c r="C47" s="100"/>
      <c r="D47" s="100"/>
      <c r="E47" s="101"/>
      <c r="F47" s="102"/>
      <c r="G47" s="103"/>
      <c r="H47" s="104"/>
    </row>
    <row r="48" spans="1:8" ht="19.5" customHeight="1" x14ac:dyDescent="0.25">
      <c r="A48" s="151" t="s">
        <v>128</v>
      </c>
      <c r="B48" s="152"/>
      <c r="C48" s="152"/>
      <c r="D48" s="152"/>
      <c r="E48" s="5"/>
      <c r="F48" s="96">
        <v>1</v>
      </c>
      <c r="G48" s="97" t="s">
        <v>20</v>
      </c>
      <c r="H48" s="53">
        <f>E48*F48</f>
        <v>0</v>
      </c>
    </row>
    <row r="49" spans="1:8" ht="9.9499999999999993" customHeight="1" x14ac:dyDescent="0.25">
      <c r="A49" s="99"/>
      <c r="B49" s="100"/>
      <c r="C49" s="100"/>
      <c r="D49" s="100"/>
      <c r="E49" s="101"/>
      <c r="F49" s="102"/>
      <c r="G49" s="103"/>
      <c r="H49" s="104"/>
    </row>
    <row r="50" spans="1:8" ht="19.5" customHeight="1" x14ac:dyDescent="0.25">
      <c r="A50" s="151" t="s">
        <v>129</v>
      </c>
      <c r="B50" s="152"/>
      <c r="C50" s="152"/>
      <c r="D50" s="152"/>
      <c r="E50" s="5"/>
      <c r="F50" s="96">
        <v>3</v>
      </c>
      <c r="G50" s="97" t="s">
        <v>40</v>
      </c>
      <c r="H50" s="53">
        <f>E50*F50</f>
        <v>0</v>
      </c>
    </row>
    <row r="51" spans="1:8" ht="9.9499999999999993" customHeight="1" x14ac:dyDescent="0.25">
      <c r="A51" s="99"/>
      <c r="B51" s="100"/>
      <c r="C51" s="100"/>
      <c r="D51" s="100"/>
      <c r="E51" s="101"/>
      <c r="F51" s="102"/>
      <c r="G51" s="103"/>
      <c r="H51" s="104"/>
    </row>
    <row r="52" spans="1:8" ht="24" customHeight="1" x14ac:dyDescent="0.25">
      <c r="A52" s="151" t="s">
        <v>130</v>
      </c>
      <c r="B52" s="152"/>
      <c r="C52" s="152"/>
      <c r="D52" s="152"/>
      <c r="E52" s="5"/>
      <c r="F52" s="96">
        <v>1</v>
      </c>
      <c r="G52" s="97" t="s">
        <v>20</v>
      </c>
      <c r="H52" s="53">
        <f>E52*F52</f>
        <v>0</v>
      </c>
    </row>
    <row r="53" spans="1:8" ht="9.9499999999999993" customHeight="1" x14ac:dyDescent="0.25">
      <c r="A53" s="99"/>
      <c r="B53" s="100"/>
      <c r="C53" s="100"/>
      <c r="D53" s="100"/>
      <c r="E53" s="101"/>
      <c r="F53" s="102"/>
      <c r="G53" s="103"/>
      <c r="H53" s="104"/>
    </row>
    <row r="54" spans="1:8" ht="24" customHeight="1" x14ac:dyDescent="0.25">
      <c r="A54" s="151" t="s">
        <v>107</v>
      </c>
      <c r="B54" s="152"/>
      <c r="C54" s="152"/>
      <c r="D54" s="152"/>
      <c r="E54" s="5"/>
      <c r="F54" s="96">
        <v>1</v>
      </c>
      <c r="G54" s="97" t="s">
        <v>20</v>
      </c>
      <c r="H54" s="53">
        <f>E54*F54</f>
        <v>0</v>
      </c>
    </row>
    <row r="55" spans="1:8" x14ac:dyDescent="0.25">
      <c r="A55" s="11"/>
      <c r="F55" s="94"/>
      <c r="G55" s="95"/>
      <c r="H55" s="14"/>
    </row>
    <row r="56" spans="1:8" x14ac:dyDescent="0.25">
      <c r="A56" s="87" t="s">
        <v>6</v>
      </c>
      <c r="F56" s="94"/>
      <c r="G56" s="95"/>
      <c r="H56" s="14"/>
    </row>
    <row r="57" spans="1:8" ht="15.75" customHeight="1" x14ac:dyDescent="0.25">
      <c r="A57" s="162" t="s">
        <v>15</v>
      </c>
      <c r="B57" s="163"/>
      <c r="C57" s="163"/>
      <c r="D57" s="163"/>
      <c r="E57" s="163"/>
      <c r="F57" s="163"/>
      <c r="G57" s="163"/>
      <c r="H57" s="164"/>
    </row>
    <row r="58" spans="1:8" ht="9.9499999999999993" customHeight="1" x14ac:dyDescent="0.25">
      <c r="A58" s="11"/>
      <c r="E58" s="93"/>
      <c r="F58" s="94"/>
      <c r="G58" s="95"/>
      <c r="H58" s="14"/>
    </row>
    <row r="59" spans="1:8" ht="24" customHeight="1" x14ac:dyDescent="0.25">
      <c r="A59" s="151" t="s">
        <v>38</v>
      </c>
      <c r="B59" s="152"/>
      <c r="C59" s="152"/>
      <c r="D59" s="152"/>
      <c r="E59" s="5"/>
      <c r="F59" s="96">
        <v>1</v>
      </c>
      <c r="G59" s="97" t="s">
        <v>20</v>
      </c>
      <c r="H59" s="53">
        <f>E59*F59</f>
        <v>0</v>
      </c>
    </row>
    <row r="60" spans="1:8" ht="9.9499999999999993" customHeight="1" x14ac:dyDescent="0.25">
      <c r="A60" s="11"/>
      <c r="F60" s="102"/>
      <c r="G60" s="103"/>
      <c r="H60" s="14"/>
    </row>
    <row r="61" spans="1:8" ht="63" customHeight="1" x14ac:dyDescent="0.25">
      <c r="A61" s="151" t="s">
        <v>191</v>
      </c>
      <c r="B61" s="152"/>
      <c r="C61" s="152"/>
      <c r="D61" s="152"/>
      <c r="E61" s="5"/>
      <c r="F61" s="96">
        <v>1</v>
      </c>
      <c r="G61" s="97" t="s">
        <v>20</v>
      </c>
      <c r="H61" s="53">
        <f>E61*F61</f>
        <v>0</v>
      </c>
    </row>
    <row r="62" spans="1:8" ht="9.9499999999999993" customHeight="1" x14ac:dyDescent="0.25">
      <c r="A62" s="99"/>
      <c r="B62" s="100"/>
      <c r="C62" s="100"/>
      <c r="D62" s="100"/>
      <c r="E62" s="101"/>
      <c r="F62" s="102"/>
      <c r="G62" s="103"/>
      <c r="H62" s="104"/>
    </row>
    <row r="63" spans="1:8" ht="19.5" customHeight="1" x14ac:dyDescent="0.25">
      <c r="A63" s="151" t="s">
        <v>184</v>
      </c>
      <c r="B63" s="152"/>
      <c r="C63" s="152"/>
      <c r="D63" s="152"/>
      <c r="E63" s="5"/>
      <c r="F63" s="96">
        <v>1</v>
      </c>
      <c r="G63" s="97" t="s">
        <v>20</v>
      </c>
      <c r="H63" s="53">
        <f>E63*F63</f>
        <v>0</v>
      </c>
    </row>
    <row r="64" spans="1:8" ht="9.9499999999999993" customHeight="1" x14ac:dyDescent="0.25">
      <c r="A64" s="99"/>
      <c r="B64" s="100"/>
      <c r="C64" s="100"/>
      <c r="D64" s="100"/>
      <c r="E64" s="101"/>
      <c r="F64" s="102"/>
      <c r="G64" s="103"/>
      <c r="H64" s="104"/>
    </row>
    <row r="65" spans="1:8" ht="19.5" customHeight="1" x14ac:dyDescent="0.25">
      <c r="A65" s="151" t="s">
        <v>69</v>
      </c>
      <c r="B65" s="152"/>
      <c r="C65" s="152"/>
      <c r="D65" s="152"/>
      <c r="E65" s="5"/>
      <c r="F65" s="96">
        <v>1</v>
      </c>
      <c r="G65" s="97" t="s">
        <v>20</v>
      </c>
      <c r="H65" s="53">
        <f>E65*F65</f>
        <v>0</v>
      </c>
    </row>
    <row r="66" spans="1:8" ht="9.9499999999999993" customHeight="1" x14ac:dyDescent="0.25">
      <c r="A66" s="99"/>
      <c r="B66" s="100"/>
      <c r="C66" s="100"/>
      <c r="D66" s="100"/>
      <c r="E66" s="101"/>
      <c r="F66" s="102"/>
      <c r="G66" s="103"/>
      <c r="H66" s="104"/>
    </row>
    <row r="67" spans="1:8" ht="19.5" customHeight="1" x14ac:dyDescent="0.25">
      <c r="A67" s="151" t="s">
        <v>131</v>
      </c>
      <c r="B67" s="152"/>
      <c r="C67" s="152"/>
      <c r="D67" s="152"/>
      <c r="E67" s="5"/>
      <c r="F67" s="96">
        <v>1</v>
      </c>
      <c r="G67" s="97" t="s">
        <v>20</v>
      </c>
      <c r="H67" s="53">
        <f>E67*F67</f>
        <v>0</v>
      </c>
    </row>
    <row r="68" spans="1:8" ht="9.9499999999999993" customHeight="1" x14ac:dyDescent="0.25">
      <c r="A68" s="99"/>
      <c r="B68" s="100"/>
      <c r="C68" s="100"/>
      <c r="D68" s="100"/>
      <c r="E68" s="101"/>
      <c r="F68" s="102"/>
      <c r="G68" s="103"/>
      <c r="H68" s="104"/>
    </row>
    <row r="69" spans="1:8" ht="19.5" customHeight="1" x14ac:dyDescent="0.25">
      <c r="A69" s="151" t="s">
        <v>132</v>
      </c>
      <c r="B69" s="152"/>
      <c r="C69" s="152"/>
      <c r="D69" s="152"/>
      <c r="E69" s="5"/>
      <c r="F69" s="96">
        <v>1</v>
      </c>
      <c r="G69" s="97" t="s">
        <v>20</v>
      </c>
      <c r="H69" s="53">
        <f>E69*F69</f>
        <v>0</v>
      </c>
    </row>
    <row r="70" spans="1:8" ht="9.9499999999999993" customHeight="1" x14ac:dyDescent="0.25">
      <c r="A70" s="99"/>
      <c r="B70" s="100"/>
      <c r="C70" s="100"/>
      <c r="D70" s="100"/>
      <c r="E70" s="101"/>
      <c r="F70" s="102"/>
      <c r="G70" s="103"/>
      <c r="H70" s="104"/>
    </row>
    <row r="71" spans="1:8" ht="19.5" customHeight="1" x14ac:dyDescent="0.25">
      <c r="A71" s="151" t="s">
        <v>72</v>
      </c>
      <c r="B71" s="152"/>
      <c r="C71" s="152"/>
      <c r="D71" s="152"/>
      <c r="E71" s="5"/>
      <c r="F71" s="96">
        <v>1</v>
      </c>
      <c r="G71" s="97" t="s">
        <v>20</v>
      </c>
      <c r="H71" s="53">
        <f>E71*F71</f>
        <v>0</v>
      </c>
    </row>
    <row r="72" spans="1:8" ht="9.9499999999999993" customHeight="1" x14ac:dyDescent="0.25">
      <c r="A72" s="99"/>
      <c r="B72" s="100"/>
      <c r="C72" s="100"/>
      <c r="D72" s="100"/>
      <c r="E72" s="101"/>
      <c r="F72" s="102"/>
      <c r="G72" s="103"/>
      <c r="H72" s="104"/>
    </row>
    <row r="73" spans="1:8" ht="19.5" customHeight="1" x14ac:dyDescent="0.25">
      <c r="A73" s="151" t="s">
        <v>73</v>
      </c>
      <c r="B73" s="152"/>
      <c r="C73" s="152"/>
      <c r="D73" s="152"/>
      <c r="E73" s="5"/>
      <c r="F73" s="96">
        <v>3</v>
      </c>
      <c r="G73" s="97" t="s">
        <v>40</v>
      </c>
      <c r="H73" s="53">
        <f>E73*F73</f>
        <v>0</v>
      </c>
    </row>
    <row r="74" spans="1:8" ht="9.9499999999999993" customHeight="1" x14ac:dyDescent="0.25">
      <c r="A74" s="99"/>
      <c r="B74" s="100"/>
      <c r="C74" s="100"/>
      <c r="D74" s="100"/>
      <c r="E74" s="101"/>
      <c r="F74" s="102"/>
      <c r="G74" s="103"/>
      <c r="H74" s="104"/>
    </row>
    <row r="75" spans="1:8" ht="19.5" customHeight="1" x14ac:dyDescent="0.25">
      <c r="A75" s="151" t="s">
        <v>133</v>
      </c>
      <c r="B75" s="152"/>
      <c r="C75" s="152"/>
      <c r="D75" s="152"/>
      <c r="E75" s="5"/>
      <c r="F75" s="96">
        <v>1</v>
      </c>
      <c r="G75" s="97" t="s">
        <v>20</v>
      </c>
      <c r="H75" s="53">
        <f>E75*F75</f>
        <v>0</v>
      </c>
    </row>
    <row r="76" spans="1:8" ht="9.9499999999999993" customHeight="1" x14ac:dyDescent="0.25">
      <c r="A76" s="99"/>
      <c r="B76" s="100"/>
      <c r="C76" s="100"/>
      <c r="D76" s="100"/>
      <c r="E76" s="101"/>
      <c r="F76" s="102"/>
      <c r="G76" s="103"/>
      <c r="H76" s="104"/>
    </row>
    <row r="77" spans="1:8" ht="19.5" customHeight="1" x14ac:dyDescent="0.25">
      <c r="A77" s="151" t="s">
        <v>106</v>
      </c>
      <c r="B77" s="152"/>
      <c r="C77" s="152"/>
      <c r="D77" s="152"/>
      <c r="E77" s="5"/>
      <c r="F77" s="96">
        <v>1</v>
      </c>
      <c r="G77" s="97" t="s">
        <v>20</v>
      </c>
      <c r="H77" s="53">
        <f>E77*F77</f>
        <v>0</v>
      </c>
    </row>
    <row r="78" spans="1:8" ht="9.9499999999999993" customHeight="1" x14ac:dyDescent="0.25">
      <c r="A78" s="99"/>
      <c r="B78" s="100"/>
      <c r="C78" s="100"/>
      <c r="D78" s="100"/>
      <c r="E78" s="101"/>
      <c r="F78" s="102"/>
      <c r="G78" s="103"/>
      <c r="H78" s="104"/>
    </row>
    <row r="79" spans="1:8" ht="19.5" customHeight="1" x14ac:dyDescent="0.25">
      <c r="A79" s="151" t="s">
        <v>134</v>
      </c>
      <c r="B79" s="152"/>
      <c r="C79" s="152"/>
      <c r="D79" s="152"/>
      <c r="E79" s="5"/>
      <c r="F79" s="96">
        <v>1</v>
      </c>
      <c r="G79" s="97" t="s">
        <v>20</v>
      </c>
      <c r="H79" s="53">
        <f>E79*F79</f>
        <v>0</v>
      </c>
    </row>
    <row r="80" spans="1:8" ht="9.9499999999999993" customHeight="1" x14ac:dyDescent="0.25">
      <c r="A80" s="99"/>
      <c r="B80" s="100"/>
      <c r="C80" s="100"/>
      <c r="D80" s="100"/>
      <c r="E80" s="101"/>
      <c r="F80" s="102"/>
      <c r="G80" s="103"/>
      <c r="H80" s="104"/>
    </row>
    <row r="81" spans="1:8" ht="19.5" customHeight="1" x14ac:dyDescent="0.25">
      <c r="A81" s="151" t="s">
        <v>107</v>
      </c>
      <c r="B81" s="152"/>
      <c r="C81" s="152"/>
      <c r="D81" s="152"/>
      <c r="E81" s="5"/>
      <c r="F81" s="96">
        <v>1</v>
      </c>
      <c r="G81" s="97" t="s">
        <v>20</v>
      </c>
      <c r="H81" s="53">
        <f>E81*F81</f>
        <v>0</v>
      </c>
    </row>
    <row r="82" spans="1:8" ht="9.9499999999999993" customHeight="1" x14ac:dyDescent="0.25">
      <c r="A82" s="99"/>
      <c r="B82" s="100"/>
      <c r="C82" s="100"/>
      <c r="D82" s="100"/>
      <c r="E82" s="101"/>
      <c r="F82" s="102"/>
      <c r="G82" s="103"/>
      <c r="H82" s="104"/>
    </row>
    <row r="83" spans="1:8" ht="19.5" customHeight="1" x14ac:dyDescent="0.25">
      <c r="A83" s="151" t="s">
        <v>135</v>
      </c>
      <c r="B83" s="152"/>
      <c r="C83" s="152"/>
      <c r="D83" s="152"/>
      <c r="E83" s="5"/>
      <c r="F83" s="96">
        <v>1</v>
      </c>
      <c r="G83" s="97" t="s">
        <v>20</v>
      </c>
      <c r="H83" s="53">
        <f>E83*F83</f>
        <v>0</v>
      </c>
    </row>
    <row r="84" spans="1:8" x14ac:dyDescent="0.25">
      <c r="A84" s="99"/>
      <c r="B84" s="100"/>
      <c r="C84" s="100"/>
      <c r="D84" s="100"/>
      <c r="E84" s="93"/>
      <c r="F84" s="102"/>
      <c r="G84" s="103"/>
      <c r="H84" s="14"/>
    </row>
    <row r="85" spans="1:8" x14ac:dyDescent="0.25">
      <c r="A85" s="87" t="s">
        <v>7</v>
      </c>
      <c r="F85" s="94"/>
      <c r="G85" s="95"/>
      <c r="H85" s="14"/>
    </row>
    <row r="86" spans="1:8" ht="15.75" customHeight="1" x14ac:dyDescent="0.25">
      <c r="A86" s="162" t="s">
        <v>16</v>
      </c>
      <c r="B86" s="163"/>
      <c r="C86" s="163"/>
      <c r="D86" s="163"/>
      <c r="E86" s="163"/>
      <c r="F86" s="163"/>
      <c r="G86" s="163"/>
      <c r="H86" s="164"/>
    </row>
    <row r="87" spans="1:8" ht="9.9499999999999993" customHeight="1" x14ac:dyDescent="0.25">
      <c r="A87" s="11"/>
      <c r="F87" s="94"/>
      <c r="G87" s="95"/>
      <c r="H87" s="14"/>
    </row>
    <row r="88" spans="1:8" ht="24" customHeight="1" x14ac:dyDescent="0.25">
      <c r="A88" s="151" t="s">
        <v>38</v>
      </c>
      <c r="B88" s="152"/>
      <c r="C88" s="152"/>
      <c r="D88" s="152"/>
      <c r="E88" s="5"/>
      <c r="F88" s="96">
        <v>1</v>
      </c>
      <c r="G88" s="97" t="s">
        <v>20</v>
      </c>
      <c r="H88" s="53">
        <f>E88*F88</f>
        <v>0</v>
      </c>
    </row>
    <row r="89" spans="1:8" ht="9.9499999999999993" customHeight="1" x14ac:dyDescent="0.25">
      <c r="A89" s="99"/>
      <c r="B89" s="100"/>
      <c r="C89" s="100"/>
      <c r="D89" s="100"/>
      <c r="E89" s="101"/>
      <c r="F89" s="102"/>
      <c r="G89" s="103"/>
      <c r="H89" s="104"/>
    </row>
    <row r="90" spans="1:8" ht="19.5" customHeight="1" x14ac:dyDescent="0.25">
      <c r="A90" s="151" t="s">
        <v>136</v>
      </c>
      <c r="B90" s="152"/>
      <c r="C90" s="152"/>
      <c r="D90" s="152"/>
      <c r="E90" s="5"/>
      <c r="F90" s="96">
        <v>1</v>
      </c>
      <c r="G90" s="97" t="s">
        <v>20</v>
      </c>
      <c r="H90" s="53">
        <f>E90*F90</f>
        <v>0</v>
      </c>
    </row>
    <row r="91" spans="1:8" x14ac:dyDescent="0.25">
      <c r="A91" s="11"/>
      <c r="F91" s="102"/>
      <c r="G91" s="103"/>
      <c r="H91" s="14"/>
    </row>
    <row r="92" spans="1:8" ht="15.75" customHeight="1" x14ac:dyDescent="0.25">
      <c r="A92" s="162" t="s">
        <v>17</v>
      </c>
      <c r="B92" s="163"/>
      <c r="C92" s="163"/>
      <c r="D92" s="163"/>
      <c r="E92" s="163"/>
      <c r="F92" s="163"/>
      <c r="G92" s="163"/>
      <c r="H92" s="164"/>
    </row>
    <row r="93" spans="1:8" ht="9.9499999999999993" customHeight="1" x14ac:dyDescent="0.25">
      <c r="A93" s="11"/>
      <c r="F93" s="94"/>
      <c r="G93" s="95"/>
      <c r="H93" s="14"/>
    </row>
    <row r="94" spans="1:8" ht="24" customHeight="1" x14ac:dyDescent="0.25">
      <c r="A94" s="151" t="s">
        <v>38</v>
      </c>
      <c r="B94" s="152"/>
      <c r="C94" s="152"/>
      <c r="D94" s="152"/>
      <c r="E94" s="5"/>
      <c r="F94" s="96">
        <v>1</v>
      </c>
      <c r="G94" s="97" t="s">
        <v>20</v>
      </c>
      <c r="H94" s="53">
        <f>E94*F94</f>
        <v>0</v>
      </c>
    </row>
    <row r="95" spans="1:8" ht="9.9499999999999993" customHeight="1" x14ac:dyDescent="0.25">
      <c r="A95" s="11"/>
      <c r="F95" s="102"/>
      <c r="G95" s="103"/>
      <c r="H95" s="14"/>
    </row>
    <row r="96" spans="1:8" ht="61.5" customHeight="1" x14ac:dyDescent="0.25">
      <c r="A96" s="151" t="s">
        <v>192</v>
      </c>
      <c r="B96" s="152"/>
      <c r="C96" s="152"/>
      <c r="D96" s="152"/>
      <c r="E96" s="5"/>
      <c r="F96" s="96">
        <v>1</v>
      </c>
      <c r="G96" s="97" t="s">
        <v>20</v>
      </c>
      <c r="H96" s="53">
        <f>E96*F96</f>
        <v>0</v>
      </c>
    </row>
    <row r="97" spans="1:8" ht="9.9499999999999993" customHeight="1" x14ac:dyDescent="0.25">
      <c r="A97" s="99"/>
      <c r="B97" s="100"/>
      <c r="C97" s="100"/>
      <c r="D97" s="100"/>
      <c r="E97" s="101"/>
      <c r="F97" s="102"/>
      <c r="G97" s="103"/>
      <c r="H97" s="104"/>
    </row>
    <row r="98" spans="1:8" ht="19.5" customHeight="1" x14ac:dyDescent="0.25">
      <c r="A98" s="151" t="s">
        <v>184</v>
      </c>
      <c r="B98" s="152"/>
      <c r="C98" s="152"/>
      <c r="D98" s="152"/>
      <c r="E98" s="5"/>
      <c r="F98" s="96">
        <v>1</v>
      </c>
      <c r="G98" s="97" t="s">
        <v>20</v>
      </c>
      <c r="H98" s="53">
        <f>E98*F98</f>
        <v>0</v>
      </c>
    </row>
    <row r="99" spans="1:8" ht="9.9499999999999993" customHeight="1" x14ac:dyDescent="0.25">
      <c r="A99" s="99"/>
      <c r="B99" s="100"/>
      <c r="C99" s="100"/>
      <c r="D99" s="100"/>
      <c r="E99" s="101"/>
      <c r="F99" s="102"/>
      <c r="G99" s="103"/>
      <c r="H99" s="104"/>
    </row>
    <row r="100" spans="1:8" ht="19.5" customHeight="1" x14ac:dyDescent="0.25">
      <c r="A100" s="151" t="s">
        <v>92</v>
      </c>
      <c r="B100" s="152"/>
      <c r="C100" s="152"/>
      <c r="D100" s="152"/>
      <c r="E100" s="5"/>
      <c r="F100" s="96">
        <v>1</v>
      </c>
      <c r="G100" s="97" t="s">
        <v>20</v>
      </c>
      <c r="H100" s="53">
        <f>E100*F100</f>
        <v>0</v>
      </c>
    </row>
    <row r="101" spans="1:8" ht="9.9499999999999993" customHeight="1" x14ac:dyDescent="0.25">
      <c r="A101" s="99"/>
      <c r="B101" s="100"/>
      <c r="C101" s="100"/>
      <c r="D101" s="100"/>
      <c r="E101" s="101"/>
      <c r="F101" s="102"/>
      <c r="G101" s="103"/>
      <c r="H101" s="104"/>
    </row>
    <row r="102" spans="1:8" ht="19.5" customHeight="1" x14ac:dyDescent="0.25">
      <c r="A102" s="151" t="s">
        <v>131</v>
      </c>
      <c r="B102" s="152"/>
      <c r="C102" s="152"/>
      <c r="D102" s="152"/>
      <c r="E102" s="5"/>
      <c r="F102" s="96">
        <v>1</v>
      </c>
      <c r="G102" s="97" t="s">
        <v>20</v>
      </c>
      <c r="H102" s="53">
        <f>E102*F102</f>
        <v>0</v>
      </c>
    </row>
    <row r="103" spans="1:8" ht="9.9499999999999993" customHeight="1" x14ac:dyDescent="0.25">
      <c r="A103" s="99"/>
      <c r="B103" s="100"/>
      <c r="C103" s="100"/>
      <c r="D103" s="100"/>
      <c r="E103" s="101"/>
      <c r="F103" s="102"/>
      <c r="G103" s="103"/>
      <c r="H103" s="104"/>
    </row>
    <row r="104" spans="1:8" ht="19.5" customHeight="1" x14ac:dyDescent="0.25">
      <c r="A104" s="151" t="s">
        <v>132</v>
      </c>
      <c r="B104" s="152"/>
      <c r="C104" s="152"/>
      <c r="D104" s="152"/>
      <c r="E104" s="5"/>
      <c r="F104" s="96">
        <v>1</v>
      </c>
      <c r="G104" s="97" t="s">
        <v>20</v>
      </c>
      <c r="H104" s="53">
        <f>E104*F104</f>
        <v>0</v>
      </c>
    </row>
    <row r="105" spans="1:8" ht="9.9499999999999993" customHeight="1" x14ac:dyDescent="0.25">
      <c r="A105" s="99"/>
      <c r="B105" s="100"/>
      <c r="C105" s="100"/>
      <c r="D105" s="100"/>
      <c r="E105" s="101"/>
      <c r="F105" s="102"/>
      <c r="G105" s="103"/>
      <c r="H105" s="104"/>
    </row>
    <row r="106" spans="1:8" ht="19.5" customHeight="1" x14ac:dyDescent="0.25">
      <c r="A106" s="151" t="s">
        <v>72</v>
      </c>
      <c r="B106" s="152"/>
      <c r="C106" s="152"/>
      <c r="D106" s="152"/>
      <c r="E106" s="5"/>
      <c r="F106" s="96">
        <v>1</v>
      </c>
      <c r="G106" s="97" t="s">
        <v>20</v>
      </c>
      <c r="H106" s="53">
        <f>E106*F106</f>
        <v>0</v>
      </c>
    </row>
    <row r="107" spans="1:8" ht="9.9499999999999993" customHeight="1" x14ac:dyDescent="0.25">
      <c r="A107" s="99"/>
      <c r="B107" s="100"/>
      <c r="C107" s="100"/>
      <c r="D107" s="100"/>
      <c r="E107" s="101"/>
      <c r="F107" s="102"/>
      <c r="G107" s="103"/>
      <c r="H107" s="104"/>
    </row>
    <row r="108" spans="1:8" ht="19.5" customHeight="1" x14ac:dyDescent="0.25">
      <c r="A108" s="151" t="s">
        <v>73</v>
      </c>
      <c r="B108" s="152"/>
      <c r="C108" s="152"/>
      <c r="D108" s="152"/>
      <c r="E108" s="5"/>
      <c r="F108" s="96">
        <v>6</v>
      </c>
      <c r="G108" s="97" t="s">
        <v>40</v>
      </c>
      <c r="H108" s="53">
        <f>E108*F108</f>
        <v>0</v>
      </c>
    </row>
    <row r="109" spans="1:8" ht="9.9499999999999993" customHeight="1" x14ac:dyDescent="0.25">
      <c r="A109" s="99"/>
      <c r="B109" s="100"/>
      <c r="C109" s="100"/>
      <c r="D109" s="100"/>
      <c r="E109" s="101"/>
      <c r="F109" s="102"/>
      <c r="G109" s="103"/>
      <c r="H109" s="104"/>
    </row>
    <row r="110" spans="1:8" ht="19.5" customHeight="1" x14ac:dyDescent="0.25">
      <c r="A110" s="151" t="s">
        <v>133</v>
      </c>
      <c r="B110" s="152"/>
      <c r="C110" s="152"/>
      <c r="D110" s="152"/>
      <c r="E110" s="5"/>
      <c r="F110" s="96">
        <v>1</v>
      </c>
      <c r="G110" s="97" t="s">
        <v>20</v>
      </c>
      <c r="H110" s="53">
        <f>E110*F110</f>
        <v>0</v>
      </c>
    </row>
    <row r="111" spans="1:8" ht="9.9499999999999993" customHeight="1" x14ac:dyDescent="0.25">
      <c r="A111" s="99"/>
      <c r="B111" s="100"/>
      <c r="C111" s="100"/>
      <c r="D111" s="100"/>
      <c r="E111" s="101"/>
      <c r="F111" s="102"/>
      <c r="G111" s="103"/>
      <c r="H111" s="104"/>
    </row>
    <row r="112" spans="1:8" ht="19.5" customHeight="1" x14ac:dyDescent="0.25">
      <c r="A112" s="151" t="s">
        <v>106</v>
      </c>
      <c r="B112" s="152"/>
      <c r="C112" s="152"/>
      <c r="D112" s="152"/>
      <c r="E112" s="5"/>
      <c r="F112" s="96">
        <v>1</v>
      </c>
      <c r="G112" s="97" t="s">
        <v>20</v>
      </c>
      <c r="H112" s="53">
        <f>E112*F112</f>
        <v>0</v>
      </c>
    </row>
    <row r="113" spans="1:8" ht="9.9499999999999993" customHeight="1" x14ac:dyDescent="0.25">
      <c r="A113" s="99"/>
      <c r="B113" s="100"/>
      <c r="C113" s="100"/>
      <c r="D113" s="100"/>
      <c r="E113" s="101"/>
      <c r="F113" s="102"/>
      <c r="G113" s="103"/>
      <c r="H113" s="104"/>
    </row>
    <row r="114" spans="1:8" ht="19.5" customHeight="1" x14ac:dyDescent="0.25">
      <c r="A114" s="151" t="s">
        <v>134</v>
      </c>
      <c r="B114" s="152"/>
      <c r="C114" s="152"/>
      <c r="D114" s="152"/>
      <c r="E114" s="5"/>
      <c r="F114" s="96">
        <v>1</v>
      </c>
      <c r="G114" s="97" t="s">
        <v>20</v>
      </c>
      <c r="H114" s="53">
        <f>E114*F114</f>
        <v>0</v>
      </c>
    </row>
    <row r="115" spans="1:8" ht="9.9499999999999993" customHeight="1" x14ac:dyDescent="0.25">
      <c r="A115" s="99"/>
      <c r="B115" s="100"/>
      <c r="C115" s="100"/>
      <c r="D115" s="100"/>
      <c r="E115" s="101"/>
      <c r="F115" s="102"/>
      <c r="G115" s="103"/>
      <c r="H115" s="104"/>
    </row>
    <row r="116" spans="1:8" ht="19.5" customHeight="1" x14ac:dyDescent="0.25">
      <c r="A116" s="151" t="s">
        <v>107</v>
      </c>
      <c r="B116" s="152"/>
      <c r="C116" s="152"/>
      <c r="D116" s="152"/>
      <c r="E116" s="5"/>
      <c r="F116" s="96">
        <v>1</v>
      </c>
      <c r="G116" s="97" t="s">
        <v>20</v>
      </c>
      <c r="H116" s="53">
        <f>E116*F116</f>
        <v>0</v>
      </c>
    </row>
    <row r="117" spans="1:8" ht="9.9499999999999993" customHeight="1" x14ac:dyDescent="0.25">
      <c r="A117" s="99"/>
      <c r="B117" s="100"/>
      <c r="C117" s="100"/>
      <c r="D117" s="100"/>
      <c r="E117" s="101"/>
      <c r="F117" s="102"/>
      <c r="G117" s="103"/>
      <c r="H117" s="104"/>
    </row>
    <row r="118" spans="1:8" ht="19.5" customHeight="1" x14ac:dyDescent="0.25">
      <c r="A118" s="151" t="s">
        <v>135</v>
      </c>
      <c r="B118" s="152"/>
      <c r="C118" s="152"/>
      <c r="D118" s="152"/>
      <c r="E118" s="5"/>
      <c r="F118" s="96">
        <v>1</v>
      </c>
      <c r="G118" s="97" t="s">
        <v>20</v>
      </c>
      <c r="H118" s="53">
        <f>E118*F118</f>
        <v>0</v>
      </c>
    </row>
    <row r="119" spans="1:8" x14ac:dyDescent="0.25">
      <c r="A119" s="11"/>
      <c r="E119" s="93"/>
      <c r="F119" s="94"/>
      <c r="G119" s="95"/>
      <c r="H119" s="14"/>
    </row>
    <row r="120" spans="1:8" ht="15.75" customHeight="1" x14ac:dyDescent="0.25">
      <c r="A120" s="162" t="s">
        <v>23</v>
      </c>
      <c r="B120" s="163"/>
      <c r="C120" s="163"/>
      <c r="D120" s="163"/>
      <c r="E120" s="163"/>
      <c r="F120" s="163"/>
      <c r="G120" s="163"/>
      <c r="H120" s="164"/>
    </row>
    <row r="121" spans="1:8" ht="9.9499999999999993" customHeight="1" x14ac:dyDescent="0.25">
      <c r="A121" s="11"/>
      <c r="F121" s="94"/>
      <c r="G121" s="95"/>
      <c r="H121" s="14"/>
    </row>
    <row r="122" spans="1:8" ht="24" customHeight="1" x14ac:dyDescent="0.25">
      <c r="A122" s="151" t="s">
        <v>38</v>
      </c>
      <c r="B122" s="152"/>
      <c r="C122" s="152"/>
      <c r="D122" s="152"/>
      <c r="E122" s="5"/>
      <c r="F122" s="96">
        <v>1</v>
      </c>
      <c r="G122" s="97" t="s">
        <v>20</v>
      </c>
      <c r="H122" s="53">
        <f>E122*F122</f>
        <v>0</v>
      </c>
    </row>
    <row r="123" spans="1:8" ht="9.9499999999999993" customHeight="1" x14ac:dyDescent="0.25">
      <c r="A123" s="11"/>
      <c r="F123" s="102"/>
      <c r="G123" s="103"/>
      <c r="H123" s="14"/>
    </row>
    <row r="124" spans="1:8" ht="19.5" customHeight="1" x14ac:dyDescent="0.25">
      <c r="A124" s="151" t="s">
        <v>97</v>
      </c>
      <c r="B124" s="152"/>
      <c r="C124" s="152"/>
      <c r="D124" s="152"/>
      <c r="E124" s="5"/>
      <c r="F124" s="96">
        <v>1</v>
      </c>
      <c r="G124" s="97" t="s">
        <v>20</v>
      </c>
      <c r="H124" s="53">
        <f>E124*F124</f>
        <v>0</v>
      </c>
    </row>
    <row r="125" spans="1:8" ht="9.9499999999999993" customHeight="1" x14ac:dyDescent="0.25">
      <c r="A125" s="11"/>
      <c r="F125" s="98"/>
      <c r="G125" s="98"/>
      <c r="H125" s="14"/>
    </row>
    <row r="126" spans="1:8" ht="19.5" customHeight="1" x14ac:dyDescent="0.25">
      <c r="A126" s="151" t="s">
        <v>137</v>
      </c>
      <c r="B126" s="152"/>
      <c r="C126" s="152"/>
      <c r="D126" s="152"/>
      <c r="E126" s="5"/>
      <c r="F126" s="96">
        <v>1</v>
      </c>
      <c r="G126" s="97" t="s">
        <v>20</v>
      </c>
      <c r="H126" s="53">
        <f>E126*F126</f>
        <v>0</v>
      </c>
    </row>
    <row r="127" spans="1:8" x14ac:dyDescent="0.25">
      <c r="A127" s="11"/>
      <c r="F127" s="102"/>
      <c r="G127" s="103"/>
      <c r="H127" s="14"/>
    </row>
    <row r="128" spans="1:8" x14ac:dyDescent="0.25">
      <c r="A128" s="162" t="s">
        <v>51</v>
      </c>
      <c r="B128" s="163"/>
      <c r="C128" s="163"/>
      <c r="D128" s="163"/>
      <c r="E128" s="163"/>
      <c r="F128" s="163"/>
      <c r="G128" s="163"/>
      <c r="H128" s="164"/>
    </row>
    <row r="129" spans="1:8" ht="9.9499999999999993" customHeight="1" x14ac:dyDescent="0.25">
      <c r="A129" s="11"/>
      <c r="F129" s="94"/>
      <c r="G129" s="95"/>
      <c r="H129" s="14"/>
    </row>
    <row r="130" spans="1:8" ht="24" customHeight="1" x14ac:dyDescent="0.25">
      <c r="A130" s="151" t="s">
        <v>38</v>
      </c>
      <c r="B130" s="152"/>
      <c r="C130" s="152"/>
      <c r="D130" s="152"/>
      <c r="E130" s="5"/>
      <c r="F130" s="96">
        <v>1</v>
      </c>
      <c r="G130" s="97" t="s">
        <v>20</v>
      </c>
      <c r="H130" s="53">
        <f>E130*F130</f>
        <v>0</v>
      </c>
    </row>
    <row r="131" spans="1:8" ht="9.9499999999999993" customHeight="1" x14ac:dyDescent="0.25">
      <c r="A131" s="11"/>
      <c r="F131" s="102"/>
      <c r="G131" s="103"/>
      <c r="H131" s="14"/>
    </row>
    <row r="132" spans="1:8" ht="19.5" customHeight="1" x14ac:dyDescent="0.25">
      <c r="A132" s="151" t="s">
        <v>99</v>
      </c>
      <c r="B132" s="152"/>
      <c r="C132" s="152"/>
      <c r="D132" s="152"/>
      <c r="E132" s="5"/>
      <c r="F132" s="96">
        <v>1</v>
      </c>
      <c r="G132" s="97" t="s">
        <v>20</v>
      </c>
      <c r="H132" s="53">
        <f>E132*F132</f>
        <v>0</v>
      </c>
    </row>
    <row r="133" spans="1:8" ht="9.9499999999999993" customHeight="1" x14ac:dyDescent="0.25">
      <c r="A133" s="11"/>
      <c r="F133" s="98"/>
      <c r="G133" s="98"/>
      <c r="H133" s="14"/>
    </row>
    <row r="134" spans="1:8" ht="19.5" customHeight="1" x14ac:dyDescent="0.25">
      <c r="A134" s="151" t="s">
        <v>138</v>
      </c>
      <c r="B134" s="152"/>
      <c r="C134" s="152"/>
      <c r="D134" s="152"/>
      <c r="E134" s="5"/>
      <c r="F134" s="96">
        <v>1</v>
      </c>
      <c r="G134" s="97" t="s">
        <v>20</v>
      </c>
      <c r="H134" s="53">
        <f>E134*F134</f>
        <v>0</v>
      </c>
    </row>
    <row r="135" spans="1:8" x14ac:dyDescent="0.25">
      <c r="A135" s="11"/>
      <c r="E135" s="93"/>
      <c r="F135" s="94"/>
      <c r="G135" s="95"/>
      <c r="H135" s="14"/>
    </row>
    <row r="136" spans="1:8" x14ac:dyDescent="0.25">
      <c r="A136" s="87" t="s">
        <v>8</v>
      </c>
      <c r="F136" s="98"/>
      <c r="G136" s="98"/>
      <c r="H136" s="14"/>
    </row>
    <row r="137" spans="1:8" ht="15.75" customHeight="1" x14ac:dyDescent="0.25">
      <c r="A137" s="162" t="s">
        <v>18</v>
      </c>
      <c r="B137" s="163"/>
      <c r="C137" s="163"/>
      <c r="D137" s="163"/>
      <c r="E137" s="163"/>
      <c r="F137" s="163"/>
      <c r="G137" s="163"/>
      <c r="H137" s="164"/>
    </row>
    <row r="138" spans="1:8" ht="9.9499999999999993" customHeight="1" x14ac:dyDescent="0.25">
      <c r="A138" s="11"/>
      <c r="E138" s="93"/>
      <c r="F138" s="94"/>
      <c r="G138" s="95"/>
      <c r="H138" s="14"/>
    </row>
    <row r="139" spans="1:8" ht="24" customHeight="1" x14ac:dyDescent="0.25">
      <c r="A139" s="151" t="s">
        <v>38</v>
      </c>
      <c r="B139" s="152"/>
      <c r="C139" s="152"/>
      <c r="D139" s="152"/>
      <c r="E139" s="5"/>
      <c r="F139" s="96">
        <v>1</v>
      </c>
      <c r="G139" s="97" t="s">
        <v>20</v>
      </c>
      <c r="H139" s="53">
        <f>E139*F139</f>
        <v>0</v>
      </c>
    </row>
    <row r="140" spans="1:8" ht="9.9499999999999993" customHeight="1" x14ac:dyDescent="0.25">
      <c r="A140" s="11"/>
      <c r="F140" s="102"/>
      <c r="G140" s="103"/>
      <c r="H140" s="14"/>
    </row>
    <row r="141" spans="1:8" ht="54" customHeight="1" x14ac:dyDescent="0.25">
      <c r="A141" s="151" t="s">
        <v>193</v>
      </c>
      <c r="B141" s="152"/>
      <c r="C141" s="152"/>
      <c r="D141" s="152"/>
      <c r="E141" s="5"/>
      <c r="F141" s="96">
        <v>1</v>
      </c>
      <c r="G141" s="97" t="s">
        <v>20</v>
      </c>
      <c r="H141" s="53">
        <f>E141*F141</f>
        <v>0</v>
      </c>
    </row>
    <row r="142" spans="1:8" ht="9.9499999999999993" customHeight="1" x14ac:dyDescent="0.25">
      <c r="A142" s="11"/>
      <c r="F142" s="98"/>
      <c r="G142" s="98"/>
      <c r="H142" s="14"/>
    </row>
    <row r="143" spans="1:8" ht="19.5" customHeight="1" x14ac:dyDescent="0.25">
      <c r="A143" s="151" t="s">
        <v>168</v>
      </c>
      <c r="B143" s="152"/>
      <c r="C143" s="152"/>
      <c r="D143" s="152"/>
      <c r="E143" s="5"/>
      <c r="F143" s="96">
        <v>1</v>
      </c>
      <c r="G143" s="97" t="s">
        <v>20</v>
      </c>
      <c r="H143" s="53">
        <f>E143*F143</f>
        <v>0</v>
      </c>
    </row>
    <row r="144" spans="1:8" ht="9.9499999999999993" customHeight="1" x14ac:dyDescent="0.25">
      <c r="A144" s="11"/>
      <c r="F144" s="98"/>
      <c r="G144" s="98"/>
      <c r="H144" s="14"/>
    </row>
    <row r="145" spans="1:8" ht="19.5" customHeight="1" x14ac:dyDescent="0.25">
      <c r="A145" s="151" t="s">
        <v>139</v>
      </c>
      <c r="B145" s="152"/>
      <c r="C145" s="152"/>
      <c r="D145" s="152"/>
      <c r="E145" s="5"/>
      <c r="F145" s="96">
        <v>1</v>
      </c>
      <c r="G145" s="97" t="s">
        <v>20</v>
      </c>
      <c r="H145" s="53">
        <f>E145*F145</f>
        <v>0</v>
      </c>
    </row>
    <row r="146" spans="1:8" ht="9.9499999999999993" customHeight="1" x14ac:dyDescent="0.25">
      <c r="A146" s="11"/>
      <c r="F146" s="98"/>
      <c r="G146" s="98"/>
      <c r="H146" s="14"/>
    </row>
    <row r="147" spans="1:8" ht="19.5" customHeight="1" x14ac:dyDescent="0.25">
      <c r="A147" s="151" t="s">
        <v>169</v>
      </c>
      <c r="B147" s="152"/>
      <c r="C147" s="152"/>
      <c r="D147" s="152"/>
      <c r="E147" s="5"/>
      <c r="F147" s="96">
        <v>1</v>
      </c>
      <c r="G147" s="97" t="s">
        <v>20</v>
      </c>
      <c r="H147" s="53">
        <f>E147*F147</f>
        <v>0</v>
      </c>
    </row>
    <row r="148" spans="1:8" ht="9.9499999999999993" customHeight="1" x14ac:dyDescent="0.25">
      <c r="A148" s="99"/>
      <c r="B148" s="100"/>
      <c r="C148" s="100"/>
      <c r="D148" s="100"/>
      <c r="E148" s="101"/>
      <c r="F148" s="102"/>
      <c r="G148" s="103"/>
      <c r="H148" s="104"/>
    </row>
    <row r="149" spans="1:8" ht="19.5" customHeight="1" x14ac:dyDescent="0.25">
      <c r="A149" s="151" t="s">
        <v>140</v>
      </c>
      <c r="B149" s="152"/>
      <c r="C149" s="152"/>
      <c r="D149" s="152"/>
      <c r="E149" s="5"/>
      <c r="F149" s="96">
        <v>1</v>
      </c>
      <c r="G149" s="97" t="s">
        <v>20</v>
      </c>
      <c r="H149" s="53">
        <f>E149*F149</f>
        <v>0</v>
      </c>
    </row>
    <row r="150" spans="1:8" ht="9.9499999999999993" customHeight="1" x14ac:dyDescent="0.25">
      <c r="A150" s="99"/>
      <c r="B150" s="100"/>
      <c r="C150" s="100"/>
      <c r="D150" s="100"/>
      <c r="E150" s="101"/>
      <c r="F150" s="102"/>
      <c r="G150" s="103"/>
      <c r="H150" s="104"/>
    </row>
    <row r="151" spans="1:8" ht="19.5" customHeight="1" x14ac:dyDescent="0.25">
      <c r="A151" s="151" t="s">
        <v>141</v>
      </c>
      <c r="B151" s="152"/>
      <c r="C151" s="152"/>
      <c r="D151" s="152"/>
      <c r="E151" s="5"/>
      <c r="F151" s="96">
        <v>1</v>
      </c>
      <c r="G151" s="97" t="s">
        <v>20</v>
      </c>
      <c r="H151" s="53">
        <f>E151*F151</f>
        <v>0</v>
      </c>
    </row>
    <row r="152" spans="1:8" ht="9.9499999999999993" customHeight="1" x14ac:dyDescent="0.25">
      <c r="A152" s="99"/>
      <c r="B152" s="100"/>
      <c r="C152" s="100"/>
      <c r="D152" s="100"/>
      <c r="E152" s="101"/>
      <c r="F152" s="102"/>
      <c r="G152" s="103"/>
      <c r="H152" s="104"/>
    </row>
    <row r="153" spans="1:8" ht="19.5" customHeight="1" x14ac:dyDescent="0.25">
      <c r="A153" s="151" t="s">
        <v>142</v>
      </c>
      <c r="B153" s="152"/>
      <c r="C153" s="152"/>
      <c r="D153" s="152"/>
      <c r="E153" s="5"/>
      <c r="F153" s="96">
        <v>1</v>
      </c>
      <c r="G153" s="97" t="s">
        <v>20</v>
      </c>
      <c r="H153" s="53">
        <f>E153*F153</f>
        <v>0</v>
      </c>
    </row>
    <row r="154" spans="1:8" ht="9.9499999999999993" customHeight="1" x14ac:dyDescent="0.25">
      <c r="A154" s="99"/>
      <c r="B154" s="100"/>
      <c r="C154" s="100"/>
      <c r="D154" s="100"/>
      <c r="E154" s="101"/>
      <c r="F154" s="102"/>
      <c r="G154" s="103"/>
      <c r="H154" s="104"/>
    </row>
    <row r="155" spans="1:8" ht="24" customHeight="1" x14ac:dyDescent="0.25">
      <c r="A155" s="151" t="s">
        <v>143</v>
      </c>
      <c r="B155" s="152"/>
      <c r="C155" s="152"/>
      <c r="D155" s="152"/>
      <c r="E155" s="5"/>
      <c r="F155" s="96">
        <v>1</v>
      </c>
      <c r="G155" s="97" t="s">
        <v>20</v>
      </c>
      <c r="H155" s="53">
        <f>E155*F155</f>
        <v>0</v>
      </c>
    </row>
    <row r="156" spans="1:8" ht="9.9499999999999993" customHeight="1" x14ac:dyDescent="0.25">
      <c r="A156" s="99"/>
      <c r="B156" s="100"/>
      <c r="C156" s="100"/>
      <c r="D156" s="100"/>
      <c r="E156" s="101"/>
      <c r="F156" s="102"/>
      <c r="G156" s="103"/>
      <c r="H156" s="104"/>
    </row>
    <row r="157" spans="1:8" ht="24" customHeight="1" x14ac:dyDescent="0.25">
      <c r="A157" s="151" t="s">
        <v>144</v>
      </c>
      <c r="B157" s="152"/>
      <c r="C157" s="152"/>
      <c r="D157" s="152"/>
      <c r="E157" s="5"/>
      <c r="F157" s="96">
        <v>1</v>
      </c>
      <c r="G157" s="97" t="s">
        <v>20</v>
      </c>
      <c r="H157" s="53">
        <f>E157*F157</f>
        <v>0</v>
      </c>
    </row>
    <row r="158" spans="1:8" ht="9.9499999999999993" customHeight="1" x14ac:dyDescent="0.25">
      <c r="A158" s="99"/>
      <c r="B158" s="100"/>
      <c r="C158" s="100"/>
      <c r="D158" s="100"/>
      <c r="E158" s="101"/>
      <c r="F158" s="102"/>
      <c r="G158" s="103"/>
      <c r="H158" s="104"/>
    </row>
    <row r="159" spans="1:8" ht="24" customHeight="1" x14ac:dyDescent="0.25">
      <c r="A159" s="151" t="s">
        <v>145</v>
      </c>
      <c r="B159" s="152"/>
      <c r="C159" s="152"/>
      <c r="D159" s="152"/>
      <c r="E159" s="5"/>
      <c r="F159" s="96">
        <v>1</v>
      </c>
      <c r="G159" s="97" t="s">
        <v>20</v>
      </c>
      <c r="H159" s="53">
        <f>E159*F159</f>
        <v>0</v>
      </c>
    </row>
    <row r="160" spans="1:8" ht="9.9499999999999993" customHeight="1" x14ac:dyDescent="0.25">
      <c r="A160" s="99"/>
      <c r="B160" s="100"/>
      <c r="C160" s="100"/>
      <c r="D160" s="100"/>
      <c r="E160" s="101"/>
      <c r="F160" s="102"/>
      <c r="G160" s="103"/>
      <c r="H160" s="104"/>
    </row>
    <row r="161" spans="1:8" ht="24" customHeight="1" x14ac:dyDescent="0.25">
      <c r="A161" s="151" t="s">
        <v>146</v>
      </c>
      <c r="B161" s="152"/>
      <c r="C161" s="152"/>
      <c r="D161" s="152"/>
      <c r="E161" s="5"/>
      <c r="F161" s="96">
        <v>3</v>
      </c>
      <c r="G161" s="97" t="s">
        <v>166</v>
      </c>
      <c r="H161" s="53">
        <f>E161*F161</f>
        <v>0</v>
      </c>
    </row>
    <row r="162" spans="1:8" ht="9.9499999999999993" customHeight="1" x14ac:dyDescent="0.25">
      <c r="A162" s="99"/>
      <c r="B162" s="100"/>
      <c r="C162" s="100"/>
      <c r="D162" s="100"/>
      <c r="E162" s="101"/>
      <c r="F162" s="102"/>
      <c r="G162" s="103"/>
      <c r="H162" s="104"/>
    </row>
    <row r="163" spans="1:8" ht="24" customHeight="1" x14ac:dyDescent="0.25">
      <c r="A163" s="151" t="s">
        <v>147</v>
      </c>
      <c r="B163" s="152"/>
      <c r="C163" s="152"/>
      <c r="D163" s="152"/>
      <c r="E163" s="5"/>
      <c r="F163" s="96">
        <v>50</v>
      </c>
      <c r="G163" s="97" t="s">
        <v>40</v>
      </c>
      <c r="H163" s="53">
        <f>E163*F163</f>
        <v>0</v>
      </c>
    </row>
    <row r="164" spans="1:8" ht="9.9499999999999993" customHeight="1" x14ac:dyDescent="0.25">
      <c r="A164" s="99"/>
      <c r="B164" s="100"/>
      <c r="C164" s="100"/>
      <c r="D164" s="100"/>
      <c r="E164" s="101"/>
      <c r="F164" s="102"/>
      <c r="G164" s="103"/>
      <c r="H164" s="104"/>
    </row>
    <row r="165" spans="1:8" ht="24" customHeight="1" x14ac:dyDescent="0.25">
      <c r="A165" s="151" t="s">
        <v>148</v>
      </c>
      <c r="B165" s="152"/>
      <c r="C165" s="152"/>
      <c r="D165" s="152"/>
      <c r="E165" s="5"/>
      <c r="F165" s="96">
        <v>1</v>
      </c>
      <c r="G165" s="97" t="s">
        <v>20</v>
      </c>
      <c r="H165" s="53">
        <f>E165*F165</f>
        <v>0</v>
      </c>
    </row>
    <row r="166" spans="1:8" ht="9.9499999999999993" customHeight="1" x14ac:dyDescent="0.25">
      <c r="A166" s="99"/>
      <c r="B166" s="100"/>
      <c r="C166" s="100"/>
      <c r="D166" s="100"/>
      <c r="E166" s="101"/>
      <c r="F166" s="102"/>
      <c r="G166" s="103"/>
      <c r="H166" s="104"/>
    </row>
    <row r="167" spans="1:8" ht="24" customHeight="1" x14ac:dyDescent="0.25">
      <c r="A167" s="151" t="s">
        <v>149</v>
      </c>
      <c r="B167" s="152"/>
      <c r="C167" s="152"/>
      <c r="D167" s="152"/>
      <c r="E167" s="5"/>
      <c r="F167" s="96">
        <v>1</v>
      </c>
      <c r="G167" s="97" t="s">
        <v>20</v>
      </c>
      <c r="H167" s="53">
        <f>E167*F167</f>
        <v>0</v>
      </c>
    </row>
    <row r="168" spans="1:8" ht="9.9499999999999993" customHeight="1" x14ac:dyDescent="0.25">
      <c r="A168" s="99"/>
      <c r="B168" s="100"/>
      <c r="C168" s="100"/>
      <c r="D168" s="100"/>
      <c r="E168" s="101"/>
      <c r="F168" s="102"/>
      <c r="G168" s="103"/>
      <c r="H168" s="104"/>
    </row>
    <row r="169" spans="1:8" ht="24" customHeight="1" x14ac:dyDescent="0.25">
      <c r="A169" s="151" t="s">
        <v>150</v>
      </c>
      <c r="B169" s="152"/>
      <c r="C169" s="152"/>
      <c r="D169" s="152"/>
      <c r="E169" s="5"/>
      <c r="F169" s="96">
        <v>1</v>
      </c>
      <c r="G169" s="97" t="s">
        <v>20</v>
      </c>
      <c r="H169" s="53">
        <f>E169*F169</f>
        <v>0</v>
      </c>
    </row>
    <row r="170" spans="1:8" ht="9.9499999999999993" customHeight="1" x14ac:dyDescent="0.25">
      <c r="A170" s="99"/>
      <c r="B170" s="100"/>
      <c r="C170" s="100"/>
      <c r="D170" s="100"/>
      <c r="E170" s="101"/>
      <c r="F170" s="102"/>
      <c r="G170" s="103"/>
      <c r="H170" s="104"/>
    </row>
    <row r="171" spans="1:8" ht="24" customHeight="1" x14ac:dyDescent="0.25">
      <c r="A171" s="151" t="s">
        <v>151</v>
      </c>
      <c r="B171" s="152"/>
      <c r="C171" s="152"/>
      <c r="D171" s="152"/>
      <c r="E171" s="5"/>
      <c r="F171" s="96">
        <v>1</v>
      </c>
      <c r="G171" s="97" t="s">
        <v>20</v>
      </c>
      <c r="H171" s="53">
        <f>E171*F171</f>
        <v>0</v>
      </c>
    </row>
    <row r="172" spans="1:8" ht="9.9499999999999993" customHeight="1" x14ac:dyDescent="0.25">
      <c r="A172" s="99"/>
      <c r="B172" s="100"/>
      <c r="C172" s="100"/>
      <c r="D172" s="100"/>
      <c r="E172" s="101"/>
      <c r="F172" s="102"/>
      <c r="G172" s="103"/>
      <c r="H172" s="104"/>
    </row>
    <row r="173" spans="1:8" ht="24" customHeight="1" x14ac:dyDescent="0.25">
      <c r="A173" s="151" t="s">
        <v>152</v>
      </c>
      <c r="B173" s="152"/>
      <c r="C173" s="152"/>
      <c r="D173" s="152"/>
      <c r="E173" s="5"/>
      <c r="F173" s="96">
        <v>1</v>
      </c>
      <c r="G173" s="97" t="s">
        <v>20</v>
      </c>
      <c r="H173" s="53">
        <f>E173*F173</f>
        <v>0</v>
      </c>
    </row>
    <row r="174" spans="1:8" x14ac:dyDescent="0.25">
      <c r="A174" s="11"/>
      <c r="F174" s="88"/>
      <c r="G174" s="88"/>
      <c r="H174" s="14"/>
    </row>
    <row r="175" spans="1:8" x14ac:dyDescent="0.25">
      <c r="A175" s="87" t="s">
        <v>47</v>
      </c>
      <c r="F175" s="98"/>
      <c r="G175" s="98"/>
      <c r="H175" s="14"/>
    </row>
    <row r="176" spans="1:8" ht="15.75" customHeight="1" x14ac:dyDescent="0.25">
      <c r="A176" s="162" t="s">
        <v>19</v>
      </c>
      <c r="B176" s="163"/>
      <c r="C176" s="163"/>
      <c r="D176" s="163"/>
      <c r="E176" s="163"/>
      <c r="F176" s="163"/>
      <c r="G176" s="163"/>
      <c r="H176" s="164"/>
    </row>
    <row r="177" spans="1:11" ht="9.9499999999999993" customHeight="1" x14ac:dyDescent="0.25">
      <c r="A177" s="11"/>
      <c r="E177" s="93"/>
      <c r="F177" s="94"/>
      <c r="G177" s="95"/>
      <c r="H177" s="14"/>
    </row>
    <row r="178" spans="1:11" ht="24" customHeight="1" x14ac:dyDescent="0.25">
      <c r="A178" s="151" t="s">
        <v>38</v>
      </c>
      <c r="B178" s="152"/>
      <c r="C178" s="152"/>
      <c r="D178" s="152"/>
      <c r="E178" s="5"/>
      <c r="F178" s="96">
        <v>1</v>
      </c>
      <c r="G178" s="97" t="s">
        <v>20</v>
      </c>
      <c r="H178" s="53">
        <f>E178*F178</f>
        <v>0</v>
      </c>
    </row>
    <row r="179" spans="1:11" x14ac:dyDescent="0.25">
      <c r="A179" s="11"/>
      <c r="H179" s="20"/>
    </row>
    <row r="180" spans="1:11" x14ac:dyDescent="0.25">
      <c r="A180" s="11"/>
      <c r="H180" s="20"/>
    </row>
    <row r="181" spans="1:11" s="106" customFormat="1" x14ac:dyDescent="0.25">
      <c r="A181" s="105" t="s">
        <v>21</v>
      </c>
      <c r="E181" s="107"/>
      <c r="H181" s="108">
        <f>SUM(H25:H55)</f>
        <v>0</v>
      </c>
    </row>
    <row r="182" spans="1:11" ht="5.0999999999999996" customHeight="1" x14ac:dyDescent="0.25">
      <c r="A182" s="109"/>
      <c r="H182" s="14"/>
      <c r="K182" s="28"/>
    </row>
    <row r="183" spans="1:11" s="106" customFormat="1" x14ac:dyDescent="0.25">
      <c r="A183" s="105" t="s">
        <v>22</v>
      </c>
      <c r="E183" s="107"/>
      <c r="H183" s="108">
        <f>SUM(H58:H85)</f>
        <v>0</v>
      </c>
    </row>
    <row r="184" spans="1:11" ht="5.0999999999999996" customHeight="1" x14ac:dyDescent="0.25">
      <c r="A184" s="109"/>
      <c r="H184" s="14"/>
      <c r="K184" s="28"/>
    </row>
    <row r="185" spans="1:11" s="106" customFormat="1" x14ac:dyDescent="0.25">
      <c r="A185" s="105" t="s">
        <v>159</v>
      </c>
      <c r="E185" s="107"/>
      <c r="H185" s="108">
        <f>SUM(H87:H135)</f>
        <v>0</v>
      </c>
    </row>
    <row r="186" spans="1:11" ht="5.0999999999999996" customHeight="1" x14ac:dyDescent="0.25">
      <c r="A186" s="109"/>
      <c r="H186" s="14"/>
      <c r="K186" s="28"/>
    </row>
    <row r="187" spans="1:11" s="106" customFormat="1" x14ac:dyDescent="0.25">
      <c r="A187" s="105" t="s">
        <v>43</v>
      </c>
      <c r="E187" s="107"/>
      <c r="H187" s="108">
        <f>SUM(H138:H175)</f>
        <v>0</v>
      </c>
    </row>
    <row r="188" spans="1:11" ht="5.0999999999999996" customHeight="1" x14ac:dyDescent="0.25">
      <c r="A188" s="109"/>
      <c r="H188" s="14"/>
      <c r="K188" s="28"/>
    </row>
    <row r="189" spans="1:11" s="106" customFormat="1" x14ac:dyDescent="0.25">
      <c r="A189" s="105" t="s">
        <v>44</v>
      </c>
      <c r="E189" s="107"/>
      <c r="H189" s="108">
        <f>SUM(H177:H179)</f>
        <v>0</v>
      </c>
    </row>
    <row r="190" spans="1:11" x14ac:dyDescent="0.25">
      <c r="A190" s="21"/>
      <c r="B190" s="22"/>
      <c r="C190" s="22"/>
      <c r="D190" s="22"/>
      <c r="E190" s="77"/>
      <c r="F190" s="22"/>
      <c r="G190" s="22"/>
      <c r="H190" s="23"/>
    </row>
    <row r="191" spans="1:11" x14ac:dyDescent="0.25">
      <c r="H191" s="12"/>
    </row>
    <row r="192" spans="1:11" ht="15.75" customHeight="1" x14ac:dyDescent="0.25">
      <c r="A192" s="165" t="s">
        <v>158</v>
      </c>
      <c r="B192" s="166"/>
      <c r="C192" s="166"/>
      <c r="D192" s="166"/>
      <c r="E192" s="166"/>
      <c r="F192" s="166"/>
      <c r="G192" s="166"/>
      <c r="H192" s="167"/>
    </row>
    <row r="193" spans="1:11" x14ac:dyDescent="0.25">
      <c r="A193" s="11"/>
      <c r="H193" s="14"/>
    </row>
    <row r="194" spans="1:11" s="106" customFormat="1" ht="15" customHeight="1" x14ac:dyDescent="0.25">
      <c r="A194" s="143" t="s">
        <v>153</v>
      </c>
      <c r="B194" s="144"/>
      <c r="C194" s="144"/>
      <c r="D194" s="144"/>
      <c r="E194" s="144"/>
      <c r="F194" s="144"/>
      <c r="G194" s="144"/>
      <c r="H194" s="108">
        <f>SUM(H181:H189)</f>
        <v>0</v>
      </c>
      <c r="K194" s="12"/>
    </row>
    <row r="195" spans="1:11" s="106" customFormat="1" x14ac:dyDescent="0.25">
      <c r="A195" s="48"/>
      <c r="B195" s="49"/>
      <c r="C195" s="49"/>
      <c r="D195" s="49"/>
      <c r="E195" s="49"/>
      <c r="F195" s="49"/>
      <c r="G195" s="49"/>
      <c r="H195" s="110"/>
    </row>
    <row r="196" spans="1:11" s="54" customFormat="1" x14ac:dyDescent="0.25">
      <c r="A196" s="51" t="s">
        <v>24</v>
      </c>
      <c r="D196" s="55"/>
      <c r="E196" s="55"/>
      <c r="F196" s="56"/>
      <c r="G196" s="57"/>
      <c r="H196" s="3"/>
      <c r="I196" s="1"/>
      <c r="J196" s="57"/>
      <c r="K196" s="106"/>
    </row>
    <row r="197" spans="1:11" s="54" customFormat="1" x14ac:dyDescent="0.25">
      <c r="A197" s="52" t="s">
        <v>25</v>
      </c>
      <c r="D197" s="55"/>
      <c r="E197" s="55"/>
      <c r="F197" s="56"/>
      <c r="G197" s="57"/>
      <c r="H197" s="59"/>
      <c r="I197" s="57"/>
      <c r="J197" s="57"/>
      <c r="K197" s="57"/>
    </row>
    <row r="198" spans="1:11" s="54" customFormat="1" x14ac:dyDescent="0.25">
      <c r="A198" s="51" t="s">
        <v>26</v>
      </c>
      <c r="D198" s="55"/>
      <c r="E198" s="55"/>
      <c r="F198" s="56"/>
      <c r="G198" s="57"/>
      <c r="H198" s="60">
        <f>H194*H196</f>
        <v>0</v>
      </c>
      <c r="I198" s="61"/>
      <c r="J198" s="57"/>
      <c r="K198" s="57"/>
    </row>
    <row r="199" spans="1:11" x14ac:dyDescent="0.25">
      <c r="A199" s="11"/>
      <c r="H199" s="20"/>
      <c r="K199" s="57"/>
    </row>
    <row r="200" spans="1:11" s="37" customFormat="1" ht="14.25" customHeight="1" thickBot="1" x14ac:dyDescent="0.3">
      <c r="A200" s="143" t="s">
        <v>154</v>
      </c>
      <c r="B200" s="144"/>
      <c r="C200" s="144"/>
      <c r="D200" s="144"/>
      <c r="E200" s="144"/>
      <c r="F200" s="144"/>
      <c r="G200" s="144"/>
      <c r="H200" s="111">
        <f>H194+H198</f>
        <v>0</v>
      </c>
    </row>
    <row r="201" spans="1:11" ht="15.75" thickTop="1" x14ac:dyDescent="0.25">
      <c r="A201" s="21"/>
      <c r="B201" s="22"/>
      <c r="C201" s="22"/>
      <c r="D201" s="22"/>
      <c r="E201" s="77"/>
      <c r="F201" s="22"/>
      <c r="G201" s="22"/>
      <c r="H201" s="53"/>
      <c r="K201" s="37"/>
    </row>
    <row r="202" spans="1:11" x14ac:dyDescent="0.25">
      <c r="H202" s="12"/>
      <c r="K202" s="37"/>
    </row>
  </sheetData>
  <sheetProtection algorithmName="SHA-512" hashValue="dVDCkGDIGyuOoXXEVw0ngj7mdgP7IogCrI/DG6aLOARdFdd0i6olYoPkgBhNAi4DNaKSR4J6hwZ85fHj9QPbBA==" saltValue="upQns9hEU5eo39J6qYy+hw==" spinCount="100000" sheet="1" selectLockedCells="1"/>
  <mergeCells count="90">
    <mergeCell ref="A30:H30"/>
    <mergeCell ref="A57:H57"/>
    <mergeCell ref="A86:H86"/>
    <mergeCell ref="A92:H92"/>
    <mergeCell ref="A120:H120"/>
    <mergeCell ref="A32:D32"/>
    <mergeCell ref="A88:D88"/>
    <mergeCell ref="A36:D36"/>
    <mergeCell ref="A59:D59"/>
    <mergeCell ref="A61:D61"/>
    <mergeCell ref="A90:D90"/>
    <mergeCell ref="A34:D34"/>
    <mergeCell ref="A38:D38"/>
    <mergeCell ref="A40:D40"/>
    <mergeCell ref="A42:D42"/>
    <mergeCell ref="A44:D44"/>
    <mergeCell ref="A1:H1"/>
    <mergeCell ref="C3:G3"/>
    <mergeCell ref="C9:G9"/>
    <mergeCell ref="A12:H12"/>
    <mergeCell ref="A14:H14"/>
    <mergeCell ref="D5:G5"/>
    <mergeCell ref="C7:G7"/>
    <mergeCell ref="A20:H20"/>
    <mergeCell ref="A24:H24"/>
    <mergeCell ref="A28:D28"/>
    <mergeCell ref="A15:H15"/>
    <mergeCell ref="A18:H18"/>
    <mergeCell ref="A21:H21"/>
    <mergeCell ref="A26:D26"/>
    <mergeCell ref="A200:G200"/>
    <mergeCell ref="A176:H176"/>
    <mergeCell ref="A137:H137"/>
    <mergeCell ref="A178:D178"/>
    <mergeCell ref="A192:H192"/>
    <mergeCell ref="A194:G194"/>
    <mergeCell ref="A141:D141"/>
    <mergeCell ref="A143:D143"/>
    <mergeCell ref="A145:D145"/>
    <mergeCell ref="A147:D147"/>
    <mergeCell ref="A149:D149"/>
    <mergeCell ref="A151:D151"/>
    <mergeCell ref="A153:D153"/>
    <mergeCell ref="A155:D155"/>
    <mergeCell ref="A157:D157"/>
    <mergeCell ref="A139:D139"/>
    <mergeCell ref="A54:D54"/>
    <mergeCell ref="A63:D63"/>
    <mergeCell ref="A65:D65"/>
    <mergeCell ref="A67:D67"/>
    <mergeCell ref="A46:D46"/>
    <mergeCell ref="A48:D48"/>
    <mergeCell ref="A50:D50"/>
    <mergeCell ref="A52:D52"/>
    <mergeCell ref="A81:D81"/>
    <mergeCell ref="A77:D77"/>
    <mergeCell ref="A83:D83"/>
    <mergeCell ref="A98:D98"/>
    <mergeCell ref="A69:D69"/>
    <mergeCell ref="A71:D71"/>
    <mergeCell ref="A73:D73"/>
    <mergeCell ref="A75:D75"/>
    <mergeCell ref="A79:D79"/>
    <mergeCell ref="A94:D94"/>
    <mergeCell ref="A96:D96"/>
    <mergeCell ref="A100:D100"/>
    <mergeCell ref="A102:D102"/>
    <mergeCell ref="A104:D104"/>
    <mergeCell ref="A106:D106"/>
    <mergeCell ref="A108:D108"/>
    <mergeCell ref="A130:D130"/>
    <mergeCell ref="A132:D132"/>
    <mergeCell ref="A134:D134"/>
    <mergeCell ref="A128:H128"/>
    <mergeCell ref="A110:D110"/>
    <mergeCell ref="A112:D112"/>
    <mergeCell ref="A114:D114"/>
    <mergeCell ref="A116:D116"/>
    <mergeCell ref="A118:D118"/>
    <mergeCell ref="A122:D122"/>
    <mergeCell ref="A124:D124"/>
    <mergeCell ref="A126:D126"/>
    <mergeCell ref="A169:D169"/>
    <mergeCell ref="A171:D171"/>
    <mergeCell ref="A173:D173"/>
    <mergeCell ref="A159:D159"/>
    <mergeCell ref="A165:D165"/>
    <mergeCell ref="A167:D167"/>
    <mergeCell ref="A161:D161"/>
    <mergeCell ref="A163:D163"/>
  </mergeCells>
  <conditionalFormatting sqref="A26">
    <cfRule type="cellIs" dxfId="27" priority="47" stopIfTrue="1" operator="equal">
      <formula>0</formula>
    </cfRule>
  </conditionalFormatting>
  <conditionalFormatting sqref="A28">
    <cfRule type="cellIs" dxfId="26" priority="26" stopIfTrue="1" operator="equal">
      <formula>0</formula>
    </cfRule>
  </conditionalFormatting>
  <conditionalFormatting sqref="A32">
    <cfRule type="cellIs" dxfId="25" priority="71" stopIfTrue="1" operator="equal">
      <formula>0</formula>
    </cfRule>
  </conditionalFormatting>
  <conditionalFormatting sqref="A34">
    <cfRule type="cellIs" dxfId="24" priority="25" stopIfTrue="1" operator="equal">
      <formula>0</formula>
    </cfRule>
  </conditionalFormatting>
  <conditionalFormatting sqref="A36:A54">
    <cfRule type="cellIs" dxfId="23" priority="23" stopIfTrue="1" operator="equal">
      <formula>0</formula>
    </cfRule>
  </conditionalFormatting>
  <conditionalFormatting sqref="A59">
    <cfRule type="cellIs" dxfId="22" priority="69" stopIfTrue="1" operator="equal">
      <formula>0</formula>
    </cfRule>
  </conditionalFormatting>
  <conditionalFormatting sqref="A61:A84">
    <cfRule type="cellIs" dxfId="21" priority="20" stopIfTrue="1" operator="equal">
      <formula>0</formula>
    </cfRule>
  </conditionalFormatting>
  <conditionalFormatting sqref="A88:A90">
    <cfRule type="cellIs" dxfId="20" priority="18" stopIfTrue="1" operator="equal">
      <formula>0</formula>
    </cfRule>
  </conditionalFormatting>
  <conditionalFormatting sqref="A94">
    <cfRule type="cellIs" dxfId="19" priority="27" stopIfTrue="1" operator="equal">
      <formula>0</formula>
    </cfRule>
  </conditionalFormatting>
  <conditionalFormatting sqref="A96:A118">
    <cfRule type="cellIs" dxfId="18" priority="14" stopIfTrue="1" operator="equal">
      <formula>0</formula>
    </cfRule>
  </conditionalFormatting>
  <conditionalFormatting sqref="A122">
    <cfRule type="cellIs" dxfId="17" priority="58" stopIfTrue="1" operator="equal">
      <formula>0</formula>
    </cfRule>
  </conditionalFormatting>
  <conditionalFormatting sqref="A124">
    <cfRule type="cellIs" dxfId="16" priority="57" stopIfTrue="1" operator="equal">
      <formula>0</formula>
    </cfRule>
  </conditionalFormatting>
  <conditionalFormatting sqref="A126">
    <cfRule type="cellIs" dxfId="15" priority="41" stopIfTrue="1" operator="equal">
      <formula>0</formula>
    </cfRule>
  </conditionalFormatting>
  <conditionalFormatting sqref="A130">
    <cfRule type="cellIs" dxfId="14" priority="12" stopIfTrue="1" operator="equal">
      <formula>0</formula>
    </cfRule>
  </conditionalFormatting>
  <conditionalFormatting sqref="A132">
    <cfRule type="cellIs" dxfId="13" priority="11" stopIfTrue="1" operator="equal">
      <formula>0</formula>
    </cfRule>
  </conditionalFormatting>
  <conditionalFormatting sqref="A134">
    <cfRule type="cellIs" dxfId="12" priority="13" stopIfTrue="1" operator="equal">
      <formula>0</formula>
    </cfRule>
  </conditionalFormatting>
  <conditionalFormatting sqref="A139">
    <cfRule type="cellIs" dxfId="11" priority="56" stopIfTrue="1" operator="equal">
      <formula>0</formula>
    </cfRule>
  </conditionalFormatting>
  <conditionalFormatting sqref="A141">
    <cfRule type="cellIs" dxfId="10" priority="10" stopIfTrue="1" operator="equal">
      <formula>0</formula>
    </cfRule>
  </conditionalFormatting>
  <conditionalFormatting sqref="A143">
    <cfRule type="cellIs" dxfId="9" priority="9" stopIfTrue="1" operator="equal">
      <formula>0</formula>
    </cfRule>
  </conditionalFormatting>
  <conditionalFormatting sqref="A145">
    <cfRule type="cellIs" dxfId="8" priority="8" stopIfTrue="1" operator="equal">
      <formula>0</formula>
    </cfRule>
  </conditionalFormatting>
  <conditionalFormatting sqref="A147:A173">
    <cfRule type="cellIs" dxfId="7" priority="5" stopIfTrue="1" operator="equal">
      <formula>0</formula>
    </cfRule>
  </conditionalFormatting>
  <conditionalFormatting sqref="A178">
    <cfRule type="cellIs" dxfId="6" priority="48" stopIfTrue="1" operator="equal">
      <formula>0</formula>
    </cfRule>
  </conditionalFormatting>
  <conditionalFormatting sqref="A181:A189">
    <cfRule type="cellIs" dxfId="5" priority="31" stopIfTrue="1" operator="equal">
      <formula>0</formula>
    </cfRule>
  </conditionalFormatting>
  <conditionalFormatting sqref="A194:A198">
    <cfRule type="cellIs" dxfId="4" priority="3" stopIfTrue="1" operator="equal">
      <formula>0</formula>
    </cfRule>
  </conditionalFormatting>
  <conditionalFormatting sqref="A200">
    <cfRule type="cellIs" dxfId="3" priority="2" stopIfTrue="1" operator="equal">
      <formula>0</formula>
    </cfRule>
  </conditionalFormatting>
  <conditionalFormatting sqref="E22:G22">
    <cfRule type="cellIs" dxfId="2" priority="73" stopIfTrue="1" operator="equal">
      <formula>0</formula>
    </cfRule>
  </conditionalFormatting>
  <conditionalFormatting sqref="A21">
    <cfRule type="cellIs" dxfId="1" priority="1" stopIfTrue="1" operator="equal">
      <formula>0</formula>
    </cfRule>
  </conditionalFormatting>
  <printOptions horizontalCentered="1"/>
  <pageMargins left="0.59055118110236227" right="0.70866141732283472" top="0.39370078740157483" bottom="0.39370078740157483" header="0.31496062992125984" footer="0.31496062992125984"/>
  <pageSetup paperSize="9" scale="50" fitToWidth="0" fitToHeight="0" orientation="portrait" r:id="rId1"/>
  <headerFooter>
    <oddFooter>&amp;RSeite &amp;P von &amp;N</oddFooter>
  </headerFooter>
  <rowBreaks count="2" manualBreakCount="2">
    <brk id="84" max="7" man="1"/>
    <brk id="173" max="7"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3</vt:i4>
      </vt:variant>
      <vt:variant>
        <vt:lpstr>Benannte Bereiche</vt:lpstr>
      </vt:variant>
      <vt:variant>
        <vt:i4>5</vt:i4>
      </vt:variant>
    </vt:vector>
  </HeadingPairs>
  <TitlesOfParts>
    <vt:vector size="8" baseType="lpstr">
      <vt:lpstr>Zusammenfassung</vt:lpstr>
      <vt:lpstr>Auditor 1.BA</vt:lpstr>
      <vt:lpstr>NB 2.BA</vt:lpstr>
      <vt:lpstr>'Auditor 1.BA'!Druckbereich</vt:lpstr>
      <vt:lpstr>'NB 2.BA'!Druckbereich</vt:lpstr>
      <vt:lpstr>Zusammenfassung!Druckbereich</vt:lpstr>
      <vt:lpstr>'Auditor 1.BA'!Drucktitel</vt:lpstr>
      <vt:lpstr>'NB 2.BA'!Drucktitel</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Meike Ache</dc:creator>
  <cp:lastModifiedBy>Lea Roskos</cp:lastModifiedBy>
  <cp:lastPrinted>2026-03-27T07:28:44Z</cp:lastPrinted>
  <dcterms:created xsi:type="dcterms:W3CDTF">2025-09-09T09:43:08Z</dcterms:created>
  <dcterms:modified xsi:type="dcterms:W3CDTF">2026-03-27T07:28:55Z</dcterms:modified>
</cp:coreProperties>
</file>